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codeName="ЭтаКнига"/>
  <bookViews>
    <workbookView xWindow="0" yWindow="0" windowWidth="19440" windowHeight="11640"/>
  </bookViews>
  <sheets>
    <sheet name="Лист1" sheetId="1" r:id="rId1"/>
  </sheets>
  <calcPr calcId="14562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83" i="1" l="1"/>
  <c r="T68" i="1"/>
  <c r="T66" i="1"/>
  <c r="T63" i="1"/>
  <c r="T62" i="1"/>
  <c r="T61" i="1"/>
  <c r="T65" i="1"/>
  <c r="T64" i="1"/>
  <c r="T60" i="1"/>
  <c r="T21" i="1"/>
  <c r="T25" i="1"/>
  <c r="T26" i="1"/>
  <c r="T27" i="1"/>
  <c r="R25" i="1"/>
  <c r="R26" i="1"/>
  <c r="R27" i="1"/>
  <c r="R61" i="1" l="1"/>
  <c r="R62" i="1"/>
  <c r="R63" i="1"/>
  <c r="R64" i="1"/>
  <c r="R65" i="1"/>
  <c r="R66" i="1"/>
  <c r="R67" i="1"/>
  <c r="R68" i="1"/>
  <c r="R60" i="1"/>
  <c r="R83" i="1"/>
  <c r="N59" i="1"/>
  <c r="N56" i="1" s="1"/>
  <c r="L59" i="1"/>
  <c r="L56" i="1" s="1"/>
  <c r="U61" i="1"/>
  <c r="U62" i="1"/>
  <c r="U63" i="1"/>
  <c r="U64" i="1"/>
  <c r="U65" i="1"/>
  <c r="U66" i="1"/>
  <c r="U67" i="1"/>
  <c r="U68" i="1"/>
  <c r="U60" i="1"/>
  <c r="R59" i="1"/>
  <c r="R56" i="1" s="1"/>
  <c r="F82" i="1" l="1"/>
  <c r="F81" i="1"/>
  <c r="F59" i="1"/>
  <c r="F56" i="1" s="1"/>
  <c r="K59" i="1"/>
  <c r="J59" i="1"/>
  <c r="J56" i="1" s="1"/>
  <c r="J28" i="1" s="1"/>
  <c r="J20" i="1" s="1"/>
  <c r="J19" i="1" s="1"/>
  <c r="I59" i="1"/>
  <c r="I56" i="1" s="1"/>
  <c r="I28" i="1" s="1"/>
  <c r="I20" i="1" s="1"/>
  <c r="I19" i="1" s="1"/>
  <c r="H59" i="1"/>
  <c r="H56" i="1" s="1"/>
  <c r="H28" i="1" s="1"/>
  <c r="R28" i="1" l="1"/>
  <c r="H20" i="1"/>
  <c r="T59" i="1"/>
  <c r="U59" i="1" s="1"/>
  <c r="U56" i="1" s="1"/>
  <c r="K56" i="1"/>
  <c r="T56" i="1" s="1"/>
  <c r="D59" i="1"/>
  <c r="D56" i="1" s="1"/>
  <c r="R20" i="1" l="1"/>
  <c r="H83" i="1"/>
  <c r="U83" i="1" s="1"/>
  <c r="L82" i="1"/>
  <c r="D82" i="1"/>
  <c r="H82" i="1" s="1"/>
  <c r="F109" i="1"/>
  <c r="F22" i="1"/>
  <c r="F24" i="1"/>
  <c r="F25" i="1"/>
  <c r="F30" i="1"/>
  <c r="F32" i="1"/>
  <c r="F72" i="1"/>
  <c r="F74" i="1"/>
  <c r="F77" i="1"/>
  <c r="F79" i="1"/>
  <c r="F76" i="1" l="1"/>
  <c r="F71" i="1"/>
  <c r="F29" i="1"/>
  <c r="F28" i="1" s="1"/>
  <c r="F20" i="1" s="1"/>
  <c r="F70" i="1"/>
  <c r="F21" i="1" s="1"/>
  <c r="F19" i="1" l="1"/>
  <c r="D81" i="1"/>
  <c r="E32" i="1" l="1"/>
  <c r="E77" i="1"/>
  <c r="H113" i="1" l="1"/>
  <c r="S74" i="1" l="1"/>
  <c r="D32" i="1"/>
  <c r="S22" i="1"/>
  <c r="S24" i="1"/>
  <c r="S79" i="1" l="1"/>
  <c r="S113" i="1"/>
  <c r="S109" i="1"/>
  <c r="S77" i="1"/>
  <c r="S72" i="1"/>
  <c r="S71" i="1" s="1"/>
  <c r="S76" i="1" l="1"/>
  <c r="S70" i="1" s="1"/>
  <c r="D113" i="1" l="1"/>
  <c r="Q113" i="1"/>
  <c r="Q25" i="1" s="1"/>
  <c r="P113" i="1"/>
  <c r="P25" i="1" s="1"/>
  <c r="O113" i="1"/>
  <c r="O25" i="1" s="1"/>
  <c r="N113" i="1"/>
  <c r="N25" i="1" s="1"/>
  <c r="M113" i="1"/>
  <c r="M25" i="1" s="1"/>
  <c r="L113" i="1"/>
  <c r="L25" i="1" s="1"/>
  <c r="K113" i="1"/>
  <c r="J113" i="1"/>
  <c r="I113" i="1"/>
  <c r="G113" i="1"/>
  <c r="E113" i="1"/>
  <c r="E25" i="1" s="1"/>
  <c r="E109" i="1"/>
  <c r="E23" i="1" s="1"/>
  <c r="G109" i="1"/>
  <c r="H109" i="1"/>
  <c r="I109" i="1"/>
  <c r="I23" i="1" s="1"/>
  <c r="J109" i="1"/>
  <c r="J23" i="1" s="1"/>
  <c r="K109" i="1"/>
  <c r="K23" i="1" s="1"/>
  <c r="T23" i="1" s="1"/>
  <c r="L109" i="1"/>
  <c r="L23" i="1" s="1"/>
  <c r="M109" i="1"/>
  <c r="M23" i="1" s="1"/>
  <c r="N109" i="1"/>
  <c r="N23" i="1" s="1"/>
  <c r="O109" i="1"/>
  <c r="O23" i="1" s="1"/>
  <c r="P109" i="1"/>
  <c r="P23" i="1" s="1"/>
  <c r="Q109" i="1"/>
  <c r="Q23" i="1" s="1"/>
  <c r="D109" i="1"/>
  <c r="G82" i="1"/>
  <c r="G81" i="1" s="1"/>
  <c r="I82" i="1"/>
  <c r="J82" i="1"/>
  <c r="J81" i="1" s="1"/>
  <c r="K82" i="1"/>
  <c r="L81" i="1"/>
  <c r="M82" i="1"/>
  <c r="M81" i="1" s="1"/>
  <c r="N82" i="1"/>
  <c r="N81" i="1" s="1"/>
  <c r="O82" i="1"/>
  <c r="O81" i="1" s="1"/>
  <c r="P82" i="1"/>
  <c r="P81" i="1" s="1"/>
  <c r="Q82" i="1"/>
  <c r="Q81" i="1" s="1"/>
  <c r="E79" i="1"/>
  <c r="E76" i="1" s="1"/>
  <c r="G79" i="1"/>
  <c r="H79" i="1"/>
  <c r="I79" i="1"/>
  <c r="J79" i="1"/>
  <c r="K79" i="1"/>
  <c r="L79" i="1"/>
  <c r="M79" i="1"/>
  <c r="N79" i="1"/>
  <c r="O79" i="1"/>
  <c r="P79" i="1"/>
  <c r="Q79" i="1"/>
  <c r="D79" i="1"/>
  <c r="G77" i="1"/>
  <c r="H77" i="1"/>
  <c r="I77" i="1"/>
  <c r="I76" i="1" s="1"/>
  <c r="J77" i="1"/>
  <c r="J76" i="1" s="1"/>
  <c r="K77" i="1"/>
  <c r="K76" i="1" s="1"/>
  <c r="L77" i="1"/>
  <c r="M77" i="1"/>
  <c r="M76" i="1" s="1"/>
  <c r="N77" i="1"/>
  <c r="O77" i="1"/>
  <c r="O76" i="1" s="1"/>
  <c r="P77" i="1"/>
  <c r="Q77" i="1"/>
  <c r="Q76" i="1" s="1"/>
  <c r="D77" i="1"/>
  <c r="D74" i="1"/>
  <c r="E74" i="1"/>
  <c r="G74" i="1"/>
  <c r="H74" i="1"/>
  <c r="I74" i="1"/>
  <c r="J74" i="1"/>
  <c r="K74" i="1"/>
  <c r="L74" i="1"/>
  <c r="M74" i="1"/>
  <c r="N74" i="1"/>
  <c r="O74" i="1"/>
  <c r="P74" i="1"/>
  <c r="Q74" i="1"/>
  <c r="E72" i="1"/>
  <c r="G72" i="1"/>
  <c r="G71" i="1" s="1"/>
  <c r="H72" i="1"/>
  <c r="I72" i="1"/>
  <c r="I71" i="1" s="1"/>
  <c r="J72" i="1"/>
  <c r="J71" i="1" s="1"/>
  <c r="K72" i="1"/>
  <c r="K71" i="1" s="1"/>
  <c r="L72" i="1"/>
  <c r="M72" i="1"/>
  <c r="M71" i="1" s="1"/>
  <c r="N72" i="1"/>
  <c r="N71" i="1" s="1"/>
  <c r="O72" i="1"/>
  <c r="O71" i="1" s="1"/>
  <c r="P72" i="1"/>
  <c r="Q72" i="1"/>
  <c r="Q71" i="1" s="1"/>
  <c r="D72" i="1"/>
  <c r="H32" i="1"/>
  <c r="I32" i="1"/>
  <c r="J32" i="1"/>
  <c r="K32" i="1"/>
  <c r="L32" i="1"/>
  <c r="M32" i="1"/>
  <c r="N32" i="1"/>
  <c r="O32" i="1"/>
  <c r="P32" i="1"/>
  <c r="Q32" i="1"/>
  <c r="D30" i="1"/>
  <c r="D29" i="1" s="1"/>
  <c r="D28" i="1" s="1"/>
  <c r="E30" i="1"/>
  <c r="E29" i="1" s="1"/>
  <c r="E28" i="1" s="1"/>
  <c r="E20" i="1" s="1"/>
  <c r="L30" i="1"/>
  <c r="M30" i="1"/>
  <c r="N30" i="1"/>
  <c r="O30" i="1"/>
  <c r="P30" i="1"/>
  <c r="Q30" i="1"/>
  <c r="E22" i="1"/>
  <c r="G22" i="1"/>
  <c r="H22" i="1"/>
  <c r="I22" i="1"/>
  <c r="J22" i="1"/>
  <c r="K22" i="1"/>
  <c r="T22" i="1" s="1"/>
  <c r="L22" i="1"/>
  <c r="M22" i="1"/>
  <c r="N22" i="1"/>
  <c r="O22" i="1"/>
  <c r="P22" i="1"/>
  <c r="Q22" i="1"/>
  <c r="E24" i="1"/>
  <c r="G24" i="1"/>
  <c r="H24" i="1"/>
  <c r="I24" i="1"/>
  <c r="J24" i="1"/>
  <c r="K24" i="1"/>
  <c r="T24" i="1" s="1"/>
  <c r="L24" i="1"/>
  <c r="M24" i="1"/>
  <c r="N24" i="1"/>
  <c r="O24" i="1"/>
  <c r="P24" i="1"/>
  <c r="Q24" i="1"/>
  <c r="D24" i="1"/>
  <c r="D22" i="1"/>
  <c r="R24" i="1" l="1"/>
  <c r="R22" i="1"/>
  <c r="K81" i="1"/>
  <c r="T81" i="1" s="1"/>
  <c r="T82" i="1"/>
  <c r="U82" i="1" s="1"/>
  <c r="I81" i="1"/>
  <c r="R82" i="1"/>
  <c r="R81" i="1" s="1"/>
  <c r="R70" i="1" s="1"/>
  <c r="T109" i="1"/>
  <c r="T74" i="1"/>
  <c r="T77" i="1"/>
  <c r="T79" i="1"/>
  <c r="T113" i="1"/>
  <c r="T72" i="1"/>
  <c r="T32" i="1"/>
  <c r="H23" i="1"/>
  <c r="R23" i="1" s="1"/>
  <c r="N76" i="1"/>
  <c r="N70" i="1" s="1"/>
  <c r="N21" i="1" s="1"/>
  <c r="H81" i="1"/>
  <c r="D76" i="1"/>
  <c r="D71" i="1"/>
  <c r="G76" i="1"/>
  <c r="G70" i="1" s="1"/>
  <c r="N29" i="1"/>
  <c r="N28" i="1" s="1"/>
  <c r="N20" i="1" s="1"/>
  <c r="Q29" i="1"/>
  <c r="Q28" i="1" s="1"/>
  <c r="Q20" i="1" s="1"/>
  <c r="M29" i="1"/>
  <c r="M28" i="1" s="1"/>
  <c r="M20" i="1" s="1"/>
  <c r="E71" i="1"/>
  <c r="E19" i="1" s="1"/>
  <c r="P76" i="1"/>
  <c r="L76" i="1"/>
  <c r="H76" i="1"/>
  <c r="T76" i="1" s="1"/>
  <c r="Q70" i="1"/>
  <c r="Q21" i="1" s="1"/>
  <c r="M70" i="1"/>
  <c r="M21" i="1" s="1"/>
  <c r="I70" i="1"/>
  <c r="O70" i="1"/>
  <c r="O21" i="1" s="1"/>
  <c r="K70" i="1"/>
  <c r="J70" i="1"/>
  <c r="P71" i="1"/>
  <c r="L71" i="1"/>
  <c r="H71" i="1"/>
  <c r="T71" i="1" s="1"/>
  <c r="P29" i="1"/>
  <c r="P28" i="1" s="1"/>
  <c r="P20" i="1" s="1"/>
  <c r="L29" i="1"/>
  <c r="L28" i="1" s="1"/>
  <c r="L20" i="1" s="1"/>
  <c r="O29" i="1"/>
  <c r="O28" i="1" s="1"/>
  <c r="O20" i="1" s="1"/>
  <c r="K29" i="1"/>
  <c r="K28" i="1" s="1"/>
  <c r="T28" i="1" l="1"/>
  <c r="U28" i="1" s="1"/>
  <c r="K20" i="1"/>
  <c r="T70" i="1"/>
  <c r="U81" i="1"/>
  <c r="U70" i="1" s="1"/>
  <c r="D70" i="1"/>
  <c r="D21" i="1" s="1"/>
  <c r="H21" i="1" s="1"/>
  <c r="O19" i="1"/>
  <c r="L70" i="1"/>
  <c r="L21" i="1" s="1"/>
  <c r="L19" i="1" s="1"/>
  <c r="Q19" i="1"/>
  <c r="T30" i="1"/>
  <c r="N19" i="1"/>
  <c r="M19" i="1"/>
  <c r="H70" i="1"/>
  <c r="P70" i="1"/>
  <c r="P21" i="1" s="1"/>
  <c r="P19" i="1" s="1"/>
  <c r="R21" i="1" l="1"/>
  <c r="U21" i="1"/>
  <c r="H19" i="1"/>
  <c r="R19" i="1" s="1"/>
  <c r="T20" i="1"/>
  <c r="U20" i="1" s="1"/>
  <c r="K19" i="1"/>
  <c r="T19" i="1" s="1"/>
  <c r="U19" i="1" s="1"/>
  <c r="T29" i="1"/>
  <c r="D20" i="1" l="1"/>
  <c r="D19" i="1" s="1"/>
</calcChain>
</file>

<file path=xl/sharedStrings.xml><?xml version="1.0" encoding="utf-8"?>
<sst xmlns="http://schemas.openxmlformats.org/spreadsheetml/2006/main" count="297" uniqueCount="161">
  <si>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</si>
  <si>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</si>
  <si>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</si>
  <si>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</si>
  <si>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%</t>
  </si>
  <si>
    <t>План</t>
  </si>
  <si>
    <t>Факт</t>
  </si>
  <si>
    <t>ВСЕГО по инвестиционной программе, в том числе: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</si>
  <si>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</si>
  <si>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Остаток освоения капитальных вложений на конец отчетного периода, млн. рублей (без НДС)</t>
  </si>
  <si>
    <t>Отклонение от плана освоения по итогам отчетного периода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</si>
  <si>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</si>
  <si>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</si>
  <si>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</si>
  <si>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</si>
  <si>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</si>
  <si>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</si>
  <si>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</si>
  <si>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млн. рублей (без НДС)</t>
  </si>
  <si>
    <t>Г</t>
  </si>
  <si>
    <t>1.1</t>
  </si>
  <si>
    <t>1.2</t>
  </si>
  <si>
    <t>1.3</t>
  </si>
  <si>
    <t>1.4</t>
  </si>
  <si>
    <t>1.5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</si>
  <si>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</si>
  <si>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</si>
  <si>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</si>
  <si>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</si>
  <si>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</si>
  <si>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</si>
  <si>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</si>
  <si>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</si>
  <si>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</si>
  <si>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</si>
  <si>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</si>
  <si>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</si>
  <si>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</si>
  <si>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</si>
  <si>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</si>
  <si>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</si>
  <si>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</si>
  <si>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</si>
  <si>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</si>
  <si>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</si>
  <si>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</si>
  <si>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</si>
  <si>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</si>
  <si>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</si>
  <si>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</si>
  <si>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</si>
  <si>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</si>
  <si>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</si>
  <si>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</si>
  <si>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</si>
  <si>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</si>
  <si>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</si>
  <si>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</si>
  <si>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</si>
  <si>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</si>
  <si>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</si>
  <si>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</si>
  <si>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</si>
  <si>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</si>
  <si>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</si>
  <si>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</si>
  <si>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</si>
  <si>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</si>
  <si>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</si>
  <si>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</si>
  <si>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</si>
  <si>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</si>
  <si>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</si>
  <si>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</si>
  <si>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</si>
  <si>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</si>
  <si>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</si>
  <si>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</si>
  <si>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</si>
  <si>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</si>
  <si>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</si>
  <si>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</si>
  <si>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</si>
  <si>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</si>
  <si>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</si>
  <si>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</si>
  <si>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</si>
  <si>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</si>
  <si>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</si>
  <si>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</si>
  <si>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</si>
  <si>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</si>
  <si>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</si>
  <si>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</si>
  <si>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</si>
  <si>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</si>
  <si>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</si>
  <si>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</si>
  <si>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</si>
  <si>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</si>
  <si>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</si>
  <si>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</si>
  <si>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</si>
  <si>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</si>
  <si>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</si>
  <si>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</si>
  <si>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</si>
  <si>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</si>
  <si>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</si>
  <si>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</si>
  <si>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</si>
  <si>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</si>
  <si>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</si>
  <si>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</si>
  <si>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</si>
  <si>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к приказу Минэнерго России</t>
  </si>
  <si>
    <t>от 25 апреля 2018 г. N 320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</si>
  <si>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</si>
  <si>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…</t>
  </si>
  <si>
    <t>Приложение № 12</t>
  </si>
  <si>
    <t xml:space="preserve">                                                                                                                         </t>
  </si>
  <si>
    <t>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</si>
  <si>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</si>
  <si>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реквизиты решения органа исполнительной власти, утвердившего инвестиционную программу</t>
  </si>
  <si>
    <t>Освоение капитальных вложений 2019 года, млн. рублей (без НДС)</t>
  </si>
  <si>
    <r>
      <t xml:space="preserve">Год раскрытия информации: </t>
    </r>
    <r>
      <rPr>
        <b/>
        <u/>
        <sz val="12"/>
        <color theme="1"/>
        <rFont val="Times New Roman"/>
        <family val="1"/>
        <charset val="204"/>
      </rPr>
      <t>2019</t>
    </r>
    <r>
      <rPr>
        <b/>
        <sz val="12"/>
        <color theme="1"/>
        <rFont val="Times New Roman"/>
        <family val="1"/>
        <charset val="204"/>
      </rPr>
      <t xml:space="preserve"> год</t>
    </r>
  </si>
  <si>
    <r>
      <t xml:space="preserve">за </t>
    </r>
    <r>
      <rPr>
        <b/>
        <u/>
        <sz val="12"/>
        <color theme="1"/>
        <rFont val="Times New Roman"/>
        <family val="1"/>
        <charset val="204"/>
      </rPr>
      <t>I</t>
    </r>
    <r>
      <rPr>
        <b/>
        <sz val="12"/>
        <color theme="1"/>
        <rFont val="Times New Roman"/>
        <family val="1"/>
        <charset val="204"/>
      </rPr>
      <t xml:space="preserve"> квартал </t>
    </r>
    <r>
      <rPr>
        <b/>
        <u/>
        <sz val="12"/>
        <color theme="1"/>
        <rFont val="Times New Roman"/>
        <family val="1"/>
        <charset val="204"/>
      </rPr>
      <t>2019</t>
    </r>
    <r>
      <rPr>
        <b/>
        <sz val="12"/>
        <color theme="1"/>
        <rFont val="Times New Roman"/>
        <family val="1"/>
        <charset val="204"/>
      </rPr>
      <t xml:space="preserve"> года</t>
    </r>
  </si>
  <si>
    <t>Фактический объем освоения капитальных вложений на 01.01.2019 года в прогнозных ценах соответствующих лет, млн. рублей (без НДС)</t>
  </si>
  <si>
    <t>Остаток освоения капитальных вложений на 01.01.2019 года, млн. рублей (без НДС)</t>
  </si>
  <si>
    <r>
      <t xml:space="preserve">Отчет о реализации инвестиционной программы </t>
    </r>
    <r>
      <rPr>
        <b/>
        <u/>
        <sz val="12"/>
        <color theme="1"/>
        <rFont val="Times New Roman"/>
        <family val="1"/>
        <charset val="204"/>
      </rPr>
      <t>ООО Сетевая компания</t>
    </r>
  </si>
  <si>
    <t>ООО "Сетевая компания"</t>
  </si>
  <si>
    <t>АИИСКУЭ</t>
  </si>
  <si>
    <t>1.1.4.2.1</t>
  </si>
  <si>
    <t>Реконструкция ТП-140 замена трансформатора (100кВт /250кВт) ул.Урманская, с. Иглино для обеспечения качественного электроснабжения потребителей.</t>
  </si>
  <si>
    <t>I_СК1052019</t>
  </si>
  <si>
    <t>1.1.4.2.2</t>
  </si>
  <si>
    <t>Реконструкция ТП-201 замена трансформатора (160кВт /250кВт) ул.Горького, с. Иглино для обеспечения качественного электроснабжения потребителей.</t>
  </si>
  <si>
    <t>I_СК1062019</t>
  </si>
  <si>
    <t>1.1.4.2.3</t>
  </si>
  <si>
    <t>Реконструкция ТП-214 замена трансформатора (250кВт /400кВт) ул.Григорьева, с. Иглино для обеспечения качественного электроснабжения потребителей.</t>
  </si>
  <si>
    <t>I_СК1072019</t>
  </si>
  <si>
    <t>1.1.4.2.4</t>
  </si>
  <si>
    <t>Реконструкция ТП-01635 замена трансформатора (160кВт /250кВт) ул.Северная, с. Иглино для обеспечения качественного электроснабжения потребителей.</t>
  </si>
  <si>
    <t>I_СК1082019</t>
  </si>
  <si>
    <t>1.1.4.2.5</t>
  </si>
  <si>
    <t>Реконструкция ТП-145 замена трансформатора (100кВт /250кВт) ул.Чкалова, с. Иглино для обеспечения качественного электроснабжения потребителей.</t>
  </si>
  <si>
    <t>I_СК1092019</t>
  </si>
  <si>
    <t>1.1.4.2.6</t>
  </si>
  <si>
    <t xml:space="preserve">Реконструкция участка  ВЛ -0,4 кВт (L-0.3км) от ТП-182 замена провода А-16 на СИП 4*50 по  ул.Калинина, с. Иглино </t>
  </si>
  <si>
    <t>I_СК1012019</t>
  </si>
  <si>
    <t>1.1.4.2.7</t>
  </si>
  <si>
    <t xml:space="preserve">Реконструкция участка  ВЛ -0,4 кВт (L-0.45км) от ТП-209 замена провода А-35 на СИП 4*70 по  ул.Азиатская, с. Иглино </t>
  </si>
  <si>
    <t>I_СК1022019</t>
  </si>
  <si>
    <t>1.1.4.2.8</t>
  </si>
  <si>
    <t xml:space="preserve">Реконструкция участка  ВЛ -0,4 кВт (L-0.6км) от ТП-192 замена провода А-16 на СИП 4*50 по  ул.С.Агиша, с. Иглино </t>
  </si>
  <si>
    <t>I_СК1032019</t>
  </si>
  <si>
    <t>1.1.4.2.9</t>
  </si>
  <si>
    <t xml:space="preserve">Реконструкция участка  ВЛ -0,4 кВт (L-0.35км) от ТП-162 замена провода СИП4*16 на СИП 4*50 по  ул.Акмуллы, с. Иглино </t>
  </si>
  <si>
    <t>I_СК1042019</t>
  </si>
  <si>
    <t>нд</t>
  </si>
  <si>
    <t>Утвержденные плановые значения показателей приведены в соответствии с приказом МПИП РБ №358-О от 27.12.2016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</si>
</sst>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22222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46">
    <xf numFmtId="0" fontId="0" fillId="0" borderId="0" xfId="0"/>
    <xf numFmtId="4" fontId="5" fillId="0" borderId="1" xfId="1" applyNumberFormat="1" applyFont="1" applyFill="1" applyBorder="1" applyAlignment="1">
      <alignment horizontal="center" vertical="center"/>
    </xf>
    <xf numFmtId="4" fontId="4" fillId="0" borderId="1" xfId="1" applyNumberFormat="1" applyFont="1" applyFill="1" applyBorder="1" applyAlignment="1">
      <alignment horizontal="center" vertical="center"/>
    </xf>
    <xf numFmtId="4" fontId="4" fillId="0" borderId="1" xfId="1" applyNumberFormat="1" applyFont="1" applyFill="1" applyBorder="1"/>
    <xf numFmtId="4" fontId="5" fillId="0" borderId="0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Border="1" applyAlignment="1">
      <alignment horizontal="center" vertical="center"/>
    </xf>
    <xf numFmtId="4" fontId="4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horizontal="center" vertical="center"/>
    </xf>
    <xf numFmtId="4" fontId="4" fillId="0" borderId="0" xfId="1" applyNumberFormat="1" applyFont="1" applyFill="1" applyBorder="1"/>
    <xf numFmtId="164" fontId="4" fillId="0" borderId="0" xfId="1" applyNumberFormat="1" applyFont="1" applyFill="1" applyBorder="1"/>
    <xf numFmtId="0" fontId="4" fillId="0" borderId="0" xfId="1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2" fillId="0" borderId="0" xfId="0" applyFont="1" applyBorder="1" applyAlignment="1">
      <alignment wrapText="1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4" fillId="0" borderId="1" xfId="1" applyFont="1" applyFill="1" applyBorder="1"/>
    <xf numFmtId="0" fontId="5" fillId="0" borderId="1" xfId="1" applyFont="1" applyFill="1" applyBorder="1" applyAlignment="1">
      <alignment horizontal="center" wrapText="1"/>
    </xf>
    <xf numFmtId="1" fontId="5" fillId="0" borderId="1" xfId="1" applyNumberFormat="1" applyFont="1" applyFill="1" applyBorder="1" applyAlignment="1">
      <alignment horizontal="center" vertical="center"/>
    </xf>
    <xf numFmtId="1" fontId="4" fillId="0" borderId="1" xfId="1" applyNumberFormat="1" applyFont="1" applyFill="1" applyBorder="1" applyAlignment="1">
      <alignment horizontal="center" vertical="center"/>
    </xf>
    <xf numFmtId="1" fontId="4" fillId="0" borderId="1" xfId="1" applyNumberFormat="1" applyFont="1" applyFill="1" applyBorder="1"/>
    <xf numFmtId="0" fontId="8" fillId="0" borderId="0" xfId="0" applyFont="1" applyAlignment="1">
      <alignment horizontal="center" wrapText="1"/>
    </xf>
    <xf numFmtId="0" fontId="7" fillId="0" borderId="0" xfId="0" applyFont="1" applyAlignment="1">
      <alignment vertical="top"/>
    </xf>
    <xf numFmtId="165" fontId="4" fillId="0" borderId="1" xfId="1" applyNumberFormat="1" applyFont="1" applyFill="1" applyBorder="1"/>
    <xf numFmtId="0" fontId="4" fillId="0" borderId="1" xfId="1" applyNumberFormat="1" applyFont="1" applyFill="1" applyBorder="1" applyAlignment="1">
      <alignment horizontal="center" vertical="center"/>
    </xf>
    <xf numFmtId="2" fontId="4" fillId="0" borderId="1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2"/>
    <cellStyle name="Обычный 7" xfId="1"/>
  </cellStyles>
  <dxfs count="3"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115"/>
  <sheetViews>
    <sheetView tabSelected="1" topLeftCell="A6" zoomScale="70" zoomScaleNormal="70" workbookViewId="0">
      <selection activeCell="A12" sqref="A12:V12"/>
    </sheetView>
  </sheetViews>
  <sheetFormatPr defaultRowHeight="15" x14ac:dyDescent="0.25"/>
  <cols>
    <col min="1" max="1" width="17.85546875" style="14" customWidth="1"/>
    <col min="2" max="2" width="45" style="13" customWidth="1"/>
    <col min="3" max="3" width="18.5703125" style="14" customWidth="1"/>
    <col min="4" max="5" width="18.85546875" style="13" customWidth="1"/>
    <col min="6" max="7" width="11.5703125" style="13" customWidth="1"/>
    <col min="8" max="17" width="9.85546875" style="13" customWidth="1"/>
    <col min="18" max="19" width="11.5703125" style="13" customWidth="1"/>
    <col min="20" max="20" width="12.28515625" style="13" customWidth="1"/>
    <col min="21" max="21" width="9.140625" style="13"/>
    <col min="22" max="22" width="18.28515625" style="13" customWidth="1"/>
  </cols>
  <sheetData>
    <row r="1" spans="1:39" s="16" customFormat="1" ht="15" customHeight="1" x14ac:dyDescent="0.2">
      <c r="A1" s="15"/>
      <c r="C1" s="17"/>
      <c r="R1" s="18"/>
      <c r="S1" s="18"/>
      <c r="V1" s="19" t="s">
        <v>119</v>
      </c>
    </row>
    <row r="2" spans="1:39" s="16" customFormat="1" ht="15" customHeight="1" x14ac:dyDescent="0.2">
      <c r="A2" s="15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18"/>
      <c r="S2" s="18"/>
      <c r="V2" s="19" t="s">
        <v>115</v>
      </c>
    </row>
    <row r="3" spans="1:39" s="16" customFormat="1" ht="15" customHeight="1" x14ac:dyDescent="0.2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18"/>
      <c r="S3" s="18"/>
      <c r="V3" s="19" t="s">
        <v>116</v>
      </c>
    </row>
    <row r="4" spans="1:39" s="16" customFormat="1" ht="15" customHeight="1" x14ac:dyDescent="0.2">
      <c r="A4" s="44" t="s">
        <v>117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</row>
    <row r="5" spans="1:39" s="16" customFormat="1" ht="15" customHeight="1" x14ac:dyDescent="0.2">
      <c r="A5" s="44" t="s">
        <v>126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</row>
    <row r="6" spans="1:39" s="16" customFormat="1" ht="15" customHeight="1" x14ac:dyDescent="0.2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</row>
    <row r="7" spans="1:39" s="16" customFormat="1" ht="15" customHeight="1" x14ac:dyDescent="0.25">
      <c r="A7" s="43" t="s">
        <v>129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</row>
    <row r="8" spans="1:39" s="16" customFormat="1" ht="15" customHeight="1" x14ac:dyDescent="0.2">
      <c r="A8" s="39" t="s">
        <v>120</v>
      </c>
      <c r="B8" s="39"/>
      <c r="C8" s="39"/>
      <c r="D8" s="39"/>
      <c r="E8" s="39"/>
      <c r="F8" s="39"/>
      <c r="G8" s="39"/>
      <c r="H8" s="39"/>
      <c r="I8" s="39"/>
      <c r="J8" s="39" t="s">
        <v>121</v>
      </c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</row>
    <row r="9" spans="1:39" s="16" customFormat="1" ht="15" customHeight="1" x14ac:dyDescent="0.2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spans="1:39" s="16" customFormat="1" ht="15" customHeight="1" x14ac:dyDescent="0.25">
      <c r="A10" s="43" t="s">
        <v>125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</row>
    <row r="11" spans="1:39" s="16" customFormat="1" ht="15" customHeight="1" x14ac:dyDescent="0.25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</row>
    <row r="12" spans="1:39" s="16" customFormat="1" ht="15" customHeight="1" x14ac:dyDescent="0.25">
      <c r="A12" s="43" t="s">
        <v>160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</row>
    <row r="13" spans="1:39" s="16" customFormat="1" ht="15" customHeight="1" x14ac:dyDescent="0.2">
      <c r="A13" s="39" t="s">
        <v>122</v>
      </c>
      <c r="B13" s="39"/>
      <c r="C13" s="39"/>
      <c r="D13" s="39"/>
      <c r="E13" s="39"/>
      <c r="F13" s="39"/>
      <c r="G13" s="39"/>
      <c r="H13" s="39"/>
      <c r="I13" s="39"/>
      <c r="J13" s="39" t="s">
        <v>123</v>
      </c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</row>
    <row r="14" spans="1:39" s="16" customFormat="1" ht="15" customHeight="1" x14ac:dyDescent="0.2">
      <c r="A14" s="15"/>
      <c r="C14" s="17"/>
    </row>
    <row r="15" spans="1:39" ht="72" customHeight="1" x14ac:dyDescent="0.25">
      <c r="A15" s="45" t="s">
        <v>0</v>
      </c>
      <c r="B15" s="45" t="s">
        <v>1</v>
      </c>
      <c r="C15" s="45" t="s">
        <v>2</v>
      </c>
      <c r="D15" s="45" t="s">
        <v>8</v>
      </c>
      <c r="E15" s="45" t="s">
        <v>127</v>
      </c>
      <c r="F15" s="45" t="s">
        <v>128</v>
      </c>
      <c r="G15" s="45"/>
      <c r="H15" s="45" t="s">
        <v>124</v>
      </c>
      <c r="I15" s="45"/>
      <c r="J15" s="45"/>
      <c r="K15" s="45"/>
      <c r="L15" s="45"/>
      <c r="M15" s="45"/>
      <c r="N15" s="45"/>
      <c r="O15" s="45"/>
      <c r="P15" s="45"/>
      <c r="Q15" s="45"/>
      <c r="R15" s="45" t="s">
        <v>9</v>
      </c>
      <c r="S15" s="45"/>
      <c r="T15" s="45" t="s">
        <v>10</v>
      </c>
      <c r="U15" s="45"/>
      <c r="V15" s="45" t="s">
        <v>3</v>
      </c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</row>
    <row r="16" spans="1:39" ht="33" customHeight="1" x14ac:dyDescent="0.25">
      <c r="A16" s="45"/>
      <c r="B16" s="45"/>
      <c r="C16" s="45"/>
      <c r="D16" s="45"/>
      <c r="E16" s="45"/>
      <c r="F16" s="45" t="s">
        <v>11</v>
      </c>
      <c r="G16" s="45" t="s">
        <v>12</v>
      </c>
      <c r="H16" s="45" t="s">
        <v>13</v>
      </c>
      <c r="I16" s="45"/>
      <c r="J16" s="45" t="s">
        <v>14</v>
      </c>
      <c r="K16" s="45"/>
      <c r="L16" s="45" t="s">
        <v>15</v>
      </c>
      <c r="M16" s="45"/>
      <c r="N16" s="45" t="s">
        <v>16</v>
      </c>
      <c r="O16" s="45"/>
      <c r="P16" s="45" t="s">
        <v>17</v>
      </c>
      <c r="Q16" s="45"/>
      <c r="R16" s="45" t="s">
        <v>11</v>
      </c>
      <c r="S16" s="45" t="s">
        <v>12</v>
      </c>
      <c r="T16" s="45"/>
      <c r="U16" s="45"/>
      <c r="V16" s="45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</row>
    <row r="17" spans="1:39" ht="33" customHeight="1" x14ac:dyDescent="0.25">
      <c r="A17" s="45"/>
      <c r="B17" s="45"/>
      <c r="C17" s="45"/>
      <c r="D17" s="45"/>
      <c r="E17" s="45"/>
      <c r="F17" s="45"/>
      <c r="G17" s="45"/>
      <c r="H17" s="23" t="s">
        <v>5</v>
      </c>
      <c r="I17" s="23" t="s">
        <v>6</v>
      </c>
      <c r="J17" s="23" t="s">
        <v>5</v>
      </c>
      <c r="K17" s="23" t="s">
        <v>6</v>
      </c>
      <c r="L17" s="23" t="s">
        <v>5</v>
      </c>
      <c r="M17" s="23" t="s">
        <v>6</v>
      </c>
      <c r="N17" s="23" t="s">
        <v>5</v>
      </c>
      <c r="O17" s="23" t="s">
        <v>6</v>
      </c>
      <c r="P17" s="23" t="s">
        <v>5</v>
      </c>
      <c r="Q17" s="23" t="s">
        <v>6</v>
      </c>
      <c r="R17" s="45"/>
      <c r="S17" s="45"/>
      <c r="T17" s="23" t="s">
        <v>18</v>
      </c>
      <c r="U17" s="23" t="s">
        <v>4</v>
      </c>
      <c r="V17" s="45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</row>
    <row r="18" spans="1:39" ht="9.75" customHeight="1" x14ac:dyDescent="0.25">
      <c r="A18" s="23">
        <v>1</v>
      </c>
      <c r="B18" s="23">
        <v>2</v>
      </c>
      <c r="C18" s="23">
        <v>3</v>
      </c>
      <c r="D18" s="23">
        <v>4</v>
      </c>
      <c r="E18" s="23">
        <v>5</v>
      </c>
      <c r="F18" s="23">
        <v>6</v>
      </c>
      <c r="G18" s="23">
        <v>7</v>
      </c>
      <c r="H18" s="23">
        <v>8</v>
      </c>
      <c r="I18" s="23">
        <v>9</v>
      </c>
      <c r="J18" s="23">
        <v>10</v>
      </c>
      <c r="K18" s="23">
        <v>11</v>
      </c>
      <c r="L18" s="23">
        <v>12</v>
      </c>
      <c r="M18" s="23">
        <v>13</v>
      </c>
      <c r="N18" s="23">
        <v>14</v>
      </c>
      <c r="O18" s="23">
        <v>15</v>
      </c>
      <c r="P18" s="23">
        <v>16</v>
      </c>
      <c r="Q18" s="23">
        <v>17</v>
      </c>
      <c r="R18" s="23">
        <v>18</v>
      </c>
      <c r="S18" s="23">
        <v>19</v>
      </c>
      <c r="T18" s="23">
        <v>20</v>
      </c>
      <c r="U18" s="23">
        <v>21</v>
      </c>
      <c r="V18" s="23">
        <v>22</v>
      </c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</row>
    <row r="19" spans="1:39" ht="30.75" customHeight="1" x14ac:dyDescent="0.25">
      <c r="A19" s="24" t="s">
        <v>25</v>
      </c>
      <c r="B19" s="25" t="s">
        <v>7</v>
      </c>
      <c r="C19" s="24" t="s">
        <v>19</v>
      </c>
      <c r="D19" s="1">
        <f>D20+D21</f>
        <v>3.84</v>
      </c>
      <c r="E19" s="1">
        <f t="shared" ref="E19:Q19" si="0">SUM(E20:E26)</f>
        <v>0</v>
      </c>
      <c r="F19" s="1">
        <f>F20+F21</f>
        <v>3.835</v>
      </c>
      <c r="G19" s="1">
        <v>0</v>
      </c>
      <c r="H19" s="1">
        <f>H20+H21</f>
        <v>3.8360000000000003</v>
      </c>
      <c r="I19" s="1">
        <f>I20+I21</f>
        <v>1.5250000000000001</v>
      </c>
      <c r="J19" s="1">
        <f>J20+J21</f>
        <v>1.5349999999999999</v>
      </c>
      <c r="K19" s="1">
        <f>K20+K21</f>
        <v>1.5250000000000001</v>
      </c>
      <c r="L19" s="1">
        <f t="shared" si="0"/>
        <v>1.9100000000000001</v>
      </c>
      <c r="M19" s="1">
        <f t="shared" si="0"/>
        <v>0</v>
      </c>
      <c r="N19" s="1">
        <f t="shared" si="0"/>
        <v>0.39</v>
      </c>
      <c r="O19" s="1">
        <f t="shared" si="0"/>
        <v>0</v>
      </c>
      <c r="P19" s="1">
        <f t="shared" si="0"/>
        <v>0</v>
      </c>
      <c r="Q19" s="1">
        <f t="shared" si="0"/>
        <v>0</v>
      </c>
      <c r="R19" s="1">
        <f>H19-I19</f>
        <v>2.3109999999999999</v>
      </c>
      <c r="S19" s="1">
        <v>0</v>
      </c>
      <c r="T19" s="1">
        <f>IF(ISERROR(K19-J19),"нд",K19-J19)</f>
        <v>-9.9999999999997868E-3</v>
      </c>
      <c r="U19" s="35">
        <f>T19/H19*100</f>
        <v>-0.26068821689259086</v>
      </c>
      <c r="V19" s="2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5"/>
      <c r="AM19" s="6"/>
    </row>
    <row r="20" spans="1:39" x14ac:dyDescent="0.25">
      <c r="A20" s="24" t="s">
        <v>26</v>
      </c>
      <c r="B20" s="25" t="s">
        <v>27</v>
      </c>
      <c r="C20" s="24" t="s">
        <v>19</v>
      </c>
      <c r="D20" s="1">
        <f>D28</f>
        <v>2.34</v>
      </c>
      <c r="E20" s="1">
        <f t="shared" ref="E20:Q20" si="1">E28</f>
        <v>0</v>
      </c>
      <c r="F20" s="1">
        <f t="shared" ref="F20" si="2">F28</f>
        <v>2.335</v>
      </c>
      <c r="G20" s="1">
        <v>0</v>
      </c>
      <c r="H20" s="1">
        <f>H28</f>
        <v>2.3360000000000003</v>
      </c>
      <c r="I20" s="1">
        <f>I28</f>
        <v>1.5250000000000001</v>
      </c>
      <c r="J20" s="1">
        <f>J28</f>
        <v>1.5349999999999999</v>
      </c>
      <c r="K20" s="1">
        <f>K28</f>
        <v>1.5250000000000001</v>
      </c>
      <c r="L20" s="1">
        <f t="shared" si="1"/>
        <v>0.41000000000000003</v>
      </c>
      <c r="M20" s="1">
        <f t="shared" si="1"/>
        <v>0</v>
      </c>
      <c r="N20" s="1">
        <f t="shared" si="1"/>
        <v>0.39</v>
      </c>
      <c r="O20" s="1">
        <f t="shared" si="1"/>
        <v>0</v>
      </c>
      <c r="P20" s="1">
        <f t="shared" si="1"/>
        <v>0</v>
      </c>
      <c r="Q20" s="1">
        <f t="shared" si="1"/>
        <v>0</v>
      </c>
      <c r="R20" s="1">
        <f t="shared" ref="R20:R28" si="3">H20-I20</f>
        <v>0.81100000000000017</v>
      </c>
      <c r="S20" s="1">
        <v>0</v>
      </c>
      <c r="T20" s="1">
        <f t="shared" ref="T20:T28" si="4">IF(ISERROR(K20-J20),"нд",K20-J20)</f>
        <v>-9.9999999999997868E-3</v>
      </c>
      <c r="U20" s="35">
        <f t="shared" ref="U20:U21" si="5">T20/H20*100</f>
        <v>-0.42808219178081269</v>
      </c>
      <c r="V20" s="2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5"/>
      <c r="AM20" s="6"/>
    </row>
    <row r="21" spans="1:39" ht="25.5" x14ac:dyDescent="0.25">
      <c r="A21" s="24" t="s">
        <v>28</v>
      </c>
      <c r="B21" s="25" t="s">
        <v>29</v>
      </c>
      <c r="C21" s="24" t="s">
        <v>19</v>
      </c>
      <c r="D21" s="1">
        <f>D70</f>
        <v>1.5</v>
      </c>
      <c r="E21" s="1">
        <v>0</v>
      </c>
      <c r="F21" s="1">
        <f>F70</f>
        <v>1.5</v>
      </c>
      <c r="G21" s="1">
        <v>0</v>
      </c>
      <c r="H21" s="1">
        <f>D21</f>
        <v>1.5</v>
      </c>
      <c r="I21" s="1">
        <v>0</v>
      </c>
      <c r="J21" s="1">
        <v>0</v>
      </c>
      <c r="K21" s="1">
        <v>0</v>
      </c>
      <c r="L21" s="1">
        <f t="shared" ref="L21:Q21" si="6">L70</f>
        <v>1.5</v>
      </c>
      <c r="M21" s="1">
        <f t="shared" si="6"/>
        <v>0</v>
      </c>
      <c r="N21" s="1">
        <f t="shared" si="6"/>
        <v>0</v>
      </c>
      <c r="O21" s="1">
        <f t="shared" si="6"/>
        <v>0</v>
      </c>
      <c r="P21" s="1">
        <f t="shared" si="6"/>
        <v>0</v>
      </c>
      <c r="Q21" s="1">
        <f t="shared" si="6"/>
        <v>0</v>
      </c>
      <c r="R21" s="1">
        <f t="shared" si="3"/>
        <v>1.5</v>
      </c>
      <c r="S21" s="1">
        <v>0</v>
      </c>
      <c r="T21" s="1">
        <f t="shared" si="4"/>
        <v>0</v>
      </c>
      <c r="U21" s="35">
        <f t="shared" si="5"/>
        <v>0</v>
      </c>
      <c r="V21" s="2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5"/>
      <c r="AM21" s="6"/>
    </row>
    <row r="22" spans="1:39" ht="38.25" x14ac:dyDescent="0.25">
      <c r="A22" s="24" t="s">
        <v>30</v>
      </c>
      <c r="B22" s="25" t="s">
        <v>31</v>
      </c>
      <c r="C22" s="24" t="s">
        <v>19</v>
      </c>
      <c r="D22" s="1">
        <f>D104</f>
        <v>0</v>
      </c>
      <c r="E22" s="1">
        <f t="shared" ref="E22:Q22" si="7">E104</f>
        <v>0</v>
      </c>
      <c r="F22" s="1">
        <f t="shared" ref="F22" si="8">F104</f>
        <v>0</v>
      </c>
      <c r="G22" s="1">
        <f t="shared" si="7"/>
        <v>0</v>
      </c>
      <c r="H22" s="1">
        <f t="shared" si="7"/>
        <v>0</v>
      </c>
      <c r="I22" s="1">
        <f t="shared" si="7"/>
        <v>0</v>
      </c>
      <c r="J22" s="1">
        <f t="shared" si="7"/>
        <v>0</v>
      </c>
      <c r="K22" s="1">
        <f t="shared" si="7"/>
        <v>0</v>
      </c>
      <c r="L22" s="1">
        <f t="shared" si="7"/>
        <v>0</v>
      </c>
      <c r="M22" s="1">
        <f t="shared" si="7"/>
        <v>0</v>
      </c>
      <c r="N22" s="1">
        <f t="shared" si="7"/>
        <v>0</v>
      </c>
      <c r="O22" s="1">
        <f t="shared" si="7"/>
        <v>0</v>
      </c>
      <c r="P22" s="1">
        <f t="shared" si="7"/>
        <v>0</v>
      </c>
      <c r="Q22" s="1">
        <f t="shared" si="7"/>
        <v>0</v>
      </c>
      <c r="R22" s="1">
        <f t="shared" si="3"/>
        <v>0</v>
      </c>
      <c r="S22" s="1">
        <f t="shared" ref="S22" si="9">S104</f>
        <v>0</v>
      </c>
      <c r="T22" s="1">
        <f t="shared" si="4"/>
        <v>0</v>
      </c>
      <c r="U22" s="35">
        <v>0</v>
      </c>
      <c r="V22" s="2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5"/>
      <c r="AM22" s="6"/>
    </row>
    <row r="23" spans="1:39" ht="25.5" x14ac:dyDescent="0.25">
      <c r="A23" s="24" t="s">
        <v>32</v>
      </c>
      <c r="B23" s="25" t="s">
        <v>33</v>
      </c>
      <c r="C23" s="24" t="s">
        <v>19</v>
      </c>
      <c r="D23" s="1">
        <v>0</v>
      </c>
      <c r="E23" s="1">
        <f>E109</f>
        <v>0</v>
      </c>
      <c r="F23" s="1">
        <v>0</v>
      </c>
      <c r="G23" s="1">
        <v>0</v>
      </c>
      <c r="H23" s="1">
        <f t="shared" ref="H23:Q23" si="10">H109</f>
        <v>0</v>
      </c>
      <c r="I23" s="1">
        <f t="shared" si="10"/>
        <v>0</v>
      </c>
      <c r="J23" s="1">
        <f t="shared" si="10"/>
        <v>0</v>
      </c>
      <c r="K23" s="1">
        <f t="shared" si="10"/>
        <v>0</v>
      </c>
      <c r="L23" s="1">
        <f t="shared" si="10"/>
        <v>0</v>
      </c>
      <c r="M23" s="1">
        <f t="shared" si="10"/>
        <v>0</v>
      </c>
      <c r="N23" s="1">
        <f t="shared" si="10"/>
        <v>0</v>
      </c>
      <c r="O23" s="1">
        <f t="shared" si="10"/>
        <v>0</v>
      </c>
      <c r="P23" s="1">
        <f t="shared" si="10"/>
        <v>0</v>
      </c>
      <c r="Q23" s="1">
        <f t="shared" si="10"/>
        <v>0</v>
      </c>
      <c r="R23" s="1">
        <f t="shared" si="3"/>
        <v>0</v>
      </c>
      <c r="S23" s="1">
        <v>0</v>
      </c>
      <c r="T23" s="1">
        <f t="shared" si="4"/>
        <v>0</v>
      </c>
      <c r="U23" s="35">
        <v>0</v>
      </c>
      <c r="V23" s="2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5"/>
      <c r="AM23" s="6"/>
    </row>
    <row r="24" spans="1:39" ht="25.5" x14ac:dyDescent="0.25">
      <c r="A24" s="24" t="s">
        <v>34</v>
      </c>
      <c r="B24" s="25" t="s">
        <v>35</v>
      </c>
      <c r="C24" s="24" t="s">
        <v>19</v>
      </c>
      <c r="D24" s="1">
        <f>D111</f>
        <v>0</v>
      </c>
      <c r="E24" s="1">
        <f t="shared" ref="E24:Q24" si="11">E111</f>
        <v>0</v>
      </c>
      <c r="F24" s="1">
        <f t="shared" ref="F24" si="12">F111</f>
        <v>0</v>
      </c>
      <c r="G24" s="1">
        <f t="shared" si="11"/>
        <v>0</v>
      </c>
      <c r="H24" s="1">
        <f t="shared" si="11"/>
        <v>0</v>
      </c>
      <c r="I24" s="1">
        <f t="shared" si="11"/>
        <v>0</v>
      </c>
      <c r="J24" s="1">
        <f t="shared" si="11"/>
        <v>0</v>
      </c>
      <c r="K24" s="1">
        <f t="shared" si="11"/>
        <v>0</v>
      </c>
      <c r="L24" s="1">
        <f t="shared" si="11"/>
        <v>0</v>
      </c>
      <c r="M24" s="1">
        <f t="shared" si="11"/>
        <v>0</v>
      </c>
      <c r="N24" s="1">
        <f t="shared" si="11"/>
        <v>0</v>
      </c>
      <c r="O24" s="1">
        <f t="shared" si="11"/>
        <v>0</v>
      </c>
      <c r="P24" s="1">
        <f t="shared" si="11"/>
        <v>0</v>
      </c>
      <c r="Q24" s="1">
        <f t="shared" si="11"/>
        <v>0</v>
      </c>
      <c r="R24" s="1">
        <f t="shared" si="3"/>
        <v>0</v>
      </c>
      <c r="S24" s="1">
        <f t="shared" ref="S24" si="13">S111</f>
        <v>0</v>
      </c>
      <c r="T24" s="1">
        <f t="shared" si="4"/>
        <v>0</v>
      </c>
      <c r="U24" s="35">
        <v>0</v>
      </c>
      <c r="V24" s="2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5"/>
      <c r="AM24" s="6"/>
    </row>
    <row r="25" spans="1:39" x14ac:dyDescent="0.25">
      <c r="A25" s="24" t="s">
        <v>36</v>
      </c>
      <c r="B25" s="25" t="s">
        <v>37</v>
      </c>
      <c r="C25" s="24" t="s">
        <v>19</v>
      </c>
      <c r="D25" s="1"/>
      <c r="E25" s="1">
        <f>E113</f>
        <v>0</v>
      </c>
      <c r="F25" s="1">
        <f t="shared" ref="F25" si="14">F113</f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f t="shared" ref="L25:Q25" si="15">L113</f>
        <v>0</v>
      </c>
      <c r="M25" s="1">
        <f t="shared" si="15"/>
        <v>0</v>
      </c>
      <c r="N25" s="1">
        <f t="shared" si="15"/>
        <v>0</v>
      </c>
      <c r="O25" s="1">
        <f t="shared" si="15"/>
        <v>0</v>
      </c>
      <c r="P25" s="1">
        <f t="shared" si="15"/>
        <v>0</v>
      </c>
      <c r="Q25" s="1">
        <f t="shared" si="15"/>
        <v>0</v>
      </c>
      <c r="R25" s="1">
        <f t="shared" si="3"/>
        <v>0</v>
      </c>
      <c r="S25" s="1">
        <v>0</v>
      </c>
      <c r="T25" s="1">
        <f t="shared" si="4"/>
        <v>0</v>
      </c>
      <c r="U25" s="35">
        <v>0</v>
      </c>
      <c r="V25" s="2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5"/>
      <c r="AM25" s="6"/>
    </row>
    <row r="26" spans="1:39" x14ac:dyDescent="0.25">
      <c r="A26" s="26"/>
      <c r="B26" s="27"/>
      <c r="C26" s="26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1">
        <f t="shared" si="3"/>
        <v>0</v>
      </c>
      <c r="S26" s="2"/>
      <c r="T26" s="1">
        <f t="shared" si="4"/>
        <v>0</v>
      </c>
      <c r="U26" s="36"/>
      <c r="V26" s="26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8"/>
      <c r="AM26" s="9"/>
    </row>
    <row r="27" spans="1:39" x14ac:dyDescent="0.25">
      <c r="A27" s="24" t="s">
        <v>38</v>
      </c>
      <c r="B27" s="25" t="s">
        <v>130</v>
      </c>
      <c r="C27" s="24" t="s">
        <v>19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>
        <f t="shared" si="3"/>
        <v>0</v>
      </c>
      <c r="S27" s="1"/>
      <c r="T27" s="1">
        <f t="shared" si="4"/>
        <v>0</v>
      </c>
      <c r="U27" s="35"/>
      <c r="V27" s="2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5"/>
      <c r="AM27" s="6"/>
    </row>
    <row r="28" spans="1:39" ht="27.75" customHeight="1" x14ac:dyDescent="0.25">
      <c r="A28" s="24" t="s">
        <v>20</v>
      </c>
      <c r="B28" s="25" t="s">
        <v>39</v>
      </c>
      <c r="C28" s="24" t="s">
        <v>19</v>
      </c>
      <c r="D28" s="1">
        <f>D29+D36+D41+D56</f>
        <v>2.34</v>
      </c>
      <c r="E28" s="1">
        <f>E29+E36+E41+E56</f>
        <v>0</v>
      </c>
      <c r="F28" s="1">
        <f>F29+F36+F41+F56</f>
        <v>2.335</v>
      </c>
      <c r="G28" s="1">
        <v>0</v>
      </c>
      <c r="H28" s="1">
        <f>H29+H36+H41+H56</f>
        <v>2.3360000000000003</v>
      </c>
      <c r="I28" s="1">
        <f>I29+I36+I41+I56</f>
        <v>1.5250000000000001</v>
      </c>
      <c r="J28" s="1">
        <f>J29+J36+J41+J56</f>
        <v>1.5349999999999999</v>
      </c>
      <c r="K28" s="1">
        <f>K29+K36+K41+K56</f>
        <v>1.5250000000000001</v>
      </c>
      <c r="L28" s="1">
        <f t="shared" ref="L28:Q28" si="16">L29+L36+L41+L56</f>
        <v>0.41000000000000003</v>
      </c>
      <c r="M28" s="1">
        <f t="shared" si="16"/>
        <v>0</v>
      </c>
      <c r="N28" s="1">
        <f t="shared" si="16"/>
        <v>0.39</v>
      </c>
      <c r="O28" s="1">
        <f t="shared" si="16"/>
        <v>0</v>
      </c>
      <c r="P28" s="1">
        <f t="shared" si="16"/>
        <v>0</v>
      </c>
      <c r="Q28" s="1">
        <f t="shared" si="16"/>
        <v>0</v>
      </c>
      <c r="R28" s="1">
        <f t="shared" si="3"/>
        <v>0.81100000000000017</v>
      </c>
      <c r="S28" s="1">
        <v>0</v>
      </c>
      <c r="T28" s="1">
        <f t="shared" si="4"/>
        <v>-9.9999999999997868E-3</v>
      </c>
      <c r="U28" s="35">
        <f t="shared" ref="U28" si="17">T28/H28*100</f>
        <v>-0.42808219178081269</v>
      </c>
      <c r="V28" s="2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5"/>
      <c r="AM28" s="6"/>
    </row>
    <row r="29" spans="1:39" ht="38.25" x14ac:dyDescent="0.25">
      <c r="A29" s="28" t="s">
        <v>40</v>
      </c>
      <c r="B29" s="29" t="s">
        <v>41</v>
      </c>
      <c r="C29" s="26" t="s">
        <v>19</v>
      </c>
      <c r="D29" s="2">
        <f>D30+D32+D34</f>
        <v>0</v>
      </c>
      <c r="E29" s="2">
        <f>E30+E32+E34</f>
        <v>0</v>
      </c>
      <c r="F29" s="2">
        <f>F30+F32+F34</f>
        <v>0</v>
      </c>
      <c r="G29" s="2">
        <v>0</v>
      </c>
      <c r="H29" s="2">
        <v>0</v>
      </c>
      <c r="I29" s="2">
        <v>0</v>
      </c>
      <c r="J29" s="2">
        <v>0</v>
      </c>
      <c r="K29" s="2">
        <f t="shared" ref="K29:Q29" si="18">K30+K32+K34</f>
        <v>0</v>
      </c>
      <c r="L29" s="2">
        <f t="shared" si="18"/>
        <v>0</v>
      </c>
      <c r="M29" s="2">
        <f t="shared" si="18"/>
        <v>0</v>
      </c>
      <c r="N29" s="2">
        <f t="shared" si="18"/>
        <v>0</v>
      </c>
      <c r="O29" s="2">
        <f t="shared" si="18"/>
        <v>0</v>
      </c>
      <c r="P29" s="2">
        <f t="shared" si="18"/>
        <v>0</v>
      </c>
      <c r="Q29" s="2">
        <f t="shared" si="18"/>
        <v>0</v>
      </c>
      <c r="R29" s="2">
        <v>0</v>
      </c>
      <c r="S29" s="2">
        <v>0</v>
      </c>
      <c r="T29" s="2">
        <f>IF(ISERROR(I29-H29),"нд",I29-H29)</f>
        <v>0</v>
      </c>
      <c r="U29" s="36">
        <v>0</v>
      </c>
      <c r="V29" s="26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8"/>
      <c r="AM29" s="9"/>
    </row>
    <row r="30" spans="1:39" ht="51" x14ac:dyDescent="0.25">
      <c r="A30" s="28" t="s">
        <v>42</v>
      </c>
      <c r="B30" s="29" t="s">
        <v>43</v>
      </c>
      <c r="C30" s="26" t="s">
        <v>19</v>
      </c>
      <c r="D30" s="2">
        <f>SUM(D31:D31)</f>
        <v>0</v>
      </c>
      <c r="E30" s="2">
        <f>SUM(E31:E31)</f>
        <v>0</v>
      </c>
      <c r="F30" s="2">
        <f>SUM(F31:F31)</f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f t="shared" ref="L30:Q30" si="19">SUM(L31:L31)</f>
        <v>0</v>
      </c>
      <c r="M30" s="2">
        <f t="shared" si="19"/>
        <v>0</v>
      </c>
      <c r="N30" s="2">
        <f t="shared" si="19"/>
        <v>0</v>
      </c>
      <c r="O30" s="2">
        <f t="shared" si="19"/>
        <v>0</v>
      </c>
      <c r="P30" s="2">
        <f t="shared" si="19"/>
        <v>0</v>
      </c>
      <c r="Q30" s="2">
        <f t="shared" si="19"/>
        <v>0</v>
      </c>
      <c r="R30" s="2">
        <v>0</v>
      </c>
      <c r="S30" s="2">
        <v>0</v>
      </c>
      <c r="T30" s="2">
        <f>IF(ISERROR(I30-H30),"нд",I30-H30)</f>
        <v>0</v>
      </c>
      <c r="U30" s="36">
        <v>0</v>
      </c>
      <c r="V30" s="26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8"/>
      <c r="AM30" s="9"/>
    </row>
    <row r="31" spans="1:39" x14ac:dyDescent="0.25">
      <c r="A31" s="28" t="s">
        <v>118</v>
      </c>
      <c r="B31" s="29" t="s">
        <v>118</v>
      </c>
      <c r="C31" s="26"/>
      <c r="D31" s="2"/>
      <c r="E31" s="2"/>
      <c r="F31" s="26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36"/>
      <c r="V31" s="26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8"/>
      <c r="AM31" s="9"/>
    </row>
    <row r="32" spans="1:39" ht="51" x14ac:dyDescent="0.25">
      <c r="A32" s="28" t="s">
        <v>44</v>
      </c>
      <c r="B32" s="29" t="s">
        <v>45</v>
      </c>
      <c r="C32" s="26" t="s">
        <v>19</v>
      </c>
      <c r="D32" s="2">
        <f>SUM(D33:D33)</f>
        <v>0</v>
      </c>
      <c r="E32" s="2">
        <f>SUM(E33:E33)</f>
        <v>0</v>
      </c>
      <c r="F32" s="2">
        <f>SUM(F33:F33)</f>
        <v>0</v>
      </c>
      <c r="G32" s="2">
        <v>0</v>
      </c>
      <c r="H32" s="2">
        <f t="shared" ref="H32:Q32" si="20">SUM(H33:H33)</f>
        <v>0</v>
      </c>
      <c r="I32" s="2">
        <f t="shared" si="20"/>
        <v>0</v>
      </c>
      <c r="J32" s="2">
        <f t="shared" si="20"/>
        <v>0</v>
      </c>
      <c r="K32" s="2">
        <f t="shared" si="20"/>
        <v>0</v>
      </c>
      <c r="L32" s="2">
        <f t="shared" si="20"/>
        <v>0</v>
      </c>
      <c r="M32" s="2">
        <f t="shared" si="20"/>
        <v>0</v>
      </c>
      <c r="N32" s="2">
        <f t="shared" si="20"/>
        <v>0</v>
      </c>
      <c r="O32" s="2">
        <f t="shared" si="20"/>
        <v>0</v>
      </c>
      <c r="P32" s="2">
        <f t="shared" si="20"/>
        <v>0</v>
      </c>
      <c r="Q32" s="2">
        <f t="shared" si="20"/>
        <v>0</v>
      </c>
      <c r="R32" s="2">
        <v>0</v>
      </c>
      <c r="S32" s="2">
        <v>0</v>
      </c>
      <c r="T32" s="2">
        <f>IF(ISERROR(I32-H32),"нд",I32-H32)</f>
        <v>0</v>
      </c>
      <c r="U32" s="36">
        <v>0</v>
      </c>
      <c r="V32" s="26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8"/>
      <c r="AM32" s="9"/>
    </row>
    <row r="33" spans="1:39" x14ac:dyDescent="0.25">
      <c r="A33" s="28" t="s">
        <v>118</v>
      </c>
      <c r="B33" s="29" t="s">
        <v>118</v>
      </c>
      <c r="C33" s="26"/>
      <c r="D33" s="2"/>
      <c r="E33" s="2"/>
      <c r="F33" s="26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36"/>
      <c r="V33" s="26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8"/>
      <c r="AM33" s="9"/>
    </row>
    <row r="34" spans="1:39" ht="38.25" x14ac:dyDescent="0.25">
      <c r="A34" s="28" t="s">
        <v>46</v>
      </c>
      <c r="B34" s="29" t="s">
        <v>47</v>
      </c>
      <c r="C34" s="26" t="s">
        <v>19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36">
        <v>0</v>
      </c>
      <c r="V34" s="26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8"/>
      <c r="AM34" s="9"/>
    </row>
    <row r="35" spans="1:39" x14ac:dyDescent="0.25">
      <c r="A35" s="28" t="s">
        <v>118</v>
      </c>
      <c r="B35" s="29" t="s">
        <v>118</v>
      </c>
      <c r="C35" s="26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36"/>
      <c r="V35" s="26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8"/>
      <c r="AM35" s="9"/>
    </row>
    <row r="36" spans="1:39" ht="25.5" x14ac:dyDescent="0.25">
      <c r="A36" s="28" t="s">
        <v>48</v>
      </c>
      <c r="B36" s="29" t="s">
        <v>49</v>
      </c>
      <c r="C36" s="26" t="s">
        <v>19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36">
        <v>0</v>
      </c>
      <c r="V36" s="26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8"/>
      <c r="AM36" s="9"/>
    </row>
    <row r="37" spans="1:39" ht="51" x14ac:dyDescent="0.25">
      <c r="A37" s="28" t="s">
        <v>50</v>
      </c>
      <c r="B37" s="29" t="s">
        <v>51</v>
      </c>
      <c r="C37" s="26" t="s">
        <v>19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36">
        <v>0</v>
      </c>
      <c r="V37" s="26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8"/>
      <c r="AM37" s="9"/>
    </row>
    <row r="38" spans="1:39" x14ac:dyDescent="0.25">
      <c r="A38" s="28" t="s">
        <v>118</v>
      </c>
      <c r="B38" s="29" t="s">
        <v>118</v>
      </c>
      <c r="C38" s="26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36"/>
      <c r="V38" s="26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8"/>
      <c r="AM38" s="9"/>
    </row>
    <row r="39" spans="1:39" ht="25.5" x14ac:dyDescent="0.25">
      <c r="A39" s="28" t="s">
        <v>52</v>
      </c>
      <c r="B39" s="29" t="s">
        <v>53</v>
      </c>
      <c r="C39" s="26" t="s">
        <v>19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36">
        <v>0</v>
      </c>
      <c r="V39" s="26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8"/>
      <c r="AM39" s="9"/>
    </row>
    <row r="40" spans="1:39" x14ac:dyDescent="0.25">
      <c r="A40" s="28" t="s">
        <v>118</v>
      </c>
      <c r="B40" s="29" t="s">
        <v>118</v>
      </c>
      <c r="C40" s="26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36"/>
      <c r="V40" s="26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8"/>
      <c r="AM40" s="9"/>
    </row>
    <row r="41" spans="1:39" ht="38.25" x14ac:dyDescent="0.25">
      <c r="A41" s="28" t="s">
        <v>54</v>
      </c>
      <c r="B41" s="29" t="s">
        <v>55</v>
      </c>
      <c r="C41" s="26" t="s">
        <v>19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36">
        <v>0</v>
      </c>
      <c r="V41" s="26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8"/>
      <c r="AM41" s="9"/>
    </row>
    <row r="42" spans="1:39" ht="25.5" x14ac:dyDescent="0.25">
      <c r="A42" s="28" t="s">
        <v>56</v>
      </c>
      <c r="B42" s="29" t="s">
        <v>57</v>
      </c>
      <c r="C42" s="26" t="s">
        <v>19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36">
        <v>0</v>
      </c>
      <c r="V42" s="26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8"/>
      <c r="AM42" s="9"/>
    </row>
    <row r="43" spans="1:39" ht="76.5" x14ac:dyDescent="0.25">
      <c r="A43" s="28" t="s">
        <v>56</v>
      </c>
      <c r="B43" s="29" t="s">
        <v>58</v>
      </c>
      <c r="C43" s="26" t="s">
        <v>19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36">
        <v>0</v>
      </c>
      <c r="V43" s="26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8"/>
      <c r="AM43" s="9"/>
    </row>
    <row r="44" spans="1:39" x14ac:dyDescent="0.25">
      <c r="A44" s="28" t="s">
        <v>118</v>
      </c>
      <c r="B44" s="29" t="s">
        <v>118</v>
      </c>
      <c r="C44" s="26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36"/>
      <c r="V44" s="26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8"/>
      <c r="AM44" s="9"/>
    </row>
    <row r="45" spans="1:39" ht="63.75" x14ac:dyDescent="0.25">
      <c r="A45" s="28" t="s">
        <v>56</v>
      </c>
      <c r="B45" s="29" t="s">
        <v>59</v>
      </c>
      <c r="C45" s="26" t="s">
        <v>19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36">
        <v>0</v>
      </c>
      <c r="V45" s="26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8"/>
      <c r="AM45" s="9"/>
    </row>
    <row r="46" spans="1:39" x14ac:dyDescent="0.25">
      <c r="A46" s="28" t="s">
        <v>118</v>
      </c>
      <c r="B46" s="29" t="s">
        <v>118</v>
      </c>
      <c r="C46" s="26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36"/>
      <c r="V46" s="26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8"/>
      <c r="AM46" s="9"/>
    </row>
    <row r="47" spans="1:39" ht="76.5" x14ac:dyDescent="0.25">
      <c r="A47" s="28" t="s">
        <v>56</v>
      </c>
      <c r="B47" s="29" t="s">
        <v>60</v>
      </c>
      <c r="C47" s="26" t="s">
        <v>19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36">
        <v>0</v>
      </c>
      <c r="V47" s="26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8"/>
      <c r="AM47" s="9"/>
    </row>
    <row r="48" spans="1:39" x14ac:dyDescent="0.25">
      <c r="A48" s="28" t="s">
        <v>118</v>
      </c>
      <c r="B48" s="29" t="s">
        <v>118</v>
      </c>
      <c r="C48" s="26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36"/>
      <c r="V48" s="26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8"/>
      <c r="AM48" s="9"/>
    </row>
    <row r="49" spans="1:39" ht="25.5" x14ac:dyDescent="0.25">
      <c r="A49" s="28" t="s">
        <v>61</v>
      </c>
      <c r="B49" s="29" t="s">
        <v>57</v>
      </c>
      <c r="C49" s="26" t="s">
        <v>19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36">
        <v>0</v>
      </c>
      <c r="V49" s="26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8"/>
      <c r="AM49" s="9"/>
    </row>
    <row r="50" spans="1:39" ht="76.5" x14ac:dyDescent="0.25">
      <c r="A50" s="28" t="s">
        <v>61</v>
      </c>
      <c r="B50" s="29" t="s">
        <v>58</v>
      </c>
      <c r="C50" s="26" t="s">
        <v>19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36">
        <v>0</v>
      </c>
      <c r="V50" s="26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8"/>
      <c r="AM50" s="9"/>
    </row>
    <row r="51" spans="1:39" x14ac:dyDescent="0.25">
      <c r="A51" s="28" t="s">
        <v>118</v>
      </c>
      <c r="B51" s="29" t="s">
        <v>118</v>
      </c>
      <c r="C51" s="26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36"/>
      <c r="V51" s="26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8"/>
      <c r="AM51" s="9"/>
    </row>
    <row r="52" spans="1:39" ht="63.75" x14ac:dyDescent="0.25">
      <c r="A52" s="28" t="s">
        <v>61</v>
      </c>
      <c r="B52" s="29" t="s">
        <v>59</v>
      </c>
      <c r="C52" s="26" t="s">
        <v>19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36">
        <v>0</v>
      </c>
      <c r="V52" s="26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8"/>
      <c r="AM52" s="9"/>
    </row>
    <row r="53" spans="1:39" x14ac:dyDescent="0.25">
      <c r="A53" s="28" t="s">
        <v>118</v>
      </c>
      <c r="B53" s="29" t="s">
        <v>118</v>
      </c>
      <c r="C53" s="26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36"/>
      <c r="V53" s="26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8"/>
      <c r="AM53" s="9"/>
    </row>
    <row r="54" spans="1:39" ht="76.5" x14ac:dyDescent="0.25">
      <c r="A54" s="28" t="s">
        <v>61</v>
      </c>
      <c r="B54" s="29" t="s">
        <v>62</v>
      </c>
      <c r="C54" s="26" t="s">
        <v>19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36">
        <v>0</v>
      </c>
      <c r="V54" s="26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8"/>
      <c r="AM54" s="9"/>
    </row>
    <row r="55" spans="1:39" x14ac:dyDescent="0.25">
      <c r="A55" s="28" t="s">
        <v>118</v>
      </c>
      <c r="B55" s="29" t="s">
        <v>118</v>
      </c>
      <c r="C55" s="26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36"/>
      <c r="V55" s="26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8"/>
      <c r="AM55" s="9"/>
    </row>
    <row r="56" spans="1:39" ht="63.75" x14ac:dyDescent="0.25">
      <c r="A56" s="28" t="s">
        <v>63</v>
      </c>
      <c r="B56" s="29" t="s">
        <v>64</v>
      </c>
      <c r="C56" s="26" t="s">
        <v>19</v>
      </c>
      <c r="D56" s="2">
        <f>D59</f>
        <v>2.34</v>
      </c>
      <c r="E56" s="2">
        <v>0</v>
      </c>
      <c r="F56" s="2">
        <f>F59</f>
        <v>2.335</v>
      </c>
      <c r="G56" s="2">
        <v>0</v>
      </c>
      <c r="H56" s="2">
        <f>H59</f>
        <v>2.3360000000000003</v>
      </c>
      <c r="I56" s="2">
        <f>I59</f>
        <v>1.5250000000000001</v>
      </c>
      <c r="J56" s="2">
        <f>J59</f>
        <v>1.5349999999999999</v>
      </c>
      <c r="K56" s="2">
        <f>K59</f>
        <v>1.5250000000000001</v>
      </c>
      <c r="L56" s="2">
        <f>L59</f>
        <v>0.41000000000000003</v>
      </c>
      <c r="M56" s="2">
        <v>0</v>
      </c>
      <c r="N56" s="2">
        <f>N59</f>
        <v>0.39</v>
      </c>
      <c r="O56" s="2">
        <v>0</v>
      </c>
      <c r="P56" s="2">
        <v>0</v>
      </c>
      <c r="Q56" s="2">
        <v>0</v>
      </c>
      <c r="R56" s="2">
        <f>R59</f>
        <v>0.81</v>
      </c>
      <c r="S56" s="2">
        <v>0</v>
      </c>
      <c r="T56" s="1">
        <f>IF(ISERROR(K56-J56),"нд",K56-J56)</f>
        <v>-9.9999999999997868E-3</v>
      </c>
      <c r="U56" s="36">
        <f>U59</f>
        <v>-0.42808219178081269</v>
      </c>
      <c r="V56" s="26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8"/>
      <c r="AM56" s="9"/>
    </row>
    <row r="57" spans="1:39" ht="51" x14ac:dyDescent="0.25">
      <c r="A57" s="28" t="s">
        <v>65</v>
      </c>
      <c r="B57" s="29" t="s">
        <v>66</v>
      </c>
      <c r="C57" s="26" t="s">
        <v>19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36">
        <v>0</v>
      </c>
      <c r="V57" s="26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8"/>
      <c r="AM57" s="9"/>
    </row>
    <row r="58" spans="1:39" x14ac:dyDescent="0.25">
      <c r="A58" s="28" t="s">
        <v>118</v>
      </c>
      <c r="B58" s="29" t="s">
        <v>118</v>
      </c>
      <c r="C58" s="26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36"/>
      <c r="V58" s="26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8"/>
      <c r="AM58" s="9"/>
    </row>
    <row r="59" spans="1:39" ht="51" x14ac:dyDescent="0.25">
      <c r="A59" s="28" t="s">
        <v>67</v>
      </c>
      <c r="B59" s="29" t="s">
        <v>68</v>
      </c>
      <c r="C59" s="26" t="s">
        <v>19</v>
      </c>
      <c r="D59" s="2">
        <f>D60+D61+D62+D63+D64+D65+D66+D67+D68+D69</f>
        <v>2.34</v>
      </c>
      <c r="E59" s="2">
        <v>0</v>
      </c>
      <c r="F59" s="2">
        <f>F60+F61+F62+F63+F64+F65+F66+F67+F68+F69</f>
        <v>2.335</v>
      </c>
      <c r="G59" s="2">
        <v>0</v>
      </c>
      <c r="H59" s="2">
        <f>H60+H61+H62+H63+H64+H65+H66+H67+H68+H69</f>
        <v>2.3360000000000003</v>
      </c>
      <c r="I59" s="2">
        <f>I60+I61+I62+I63+I64+I65+I66+I67+I68+I69</f>
        <v>1.5250000000000001</v>
      </c>
      <c r="J59" s="2">
        <f>J60+J61+J62+J63+J64+J65+J66+J67+J68+J69</f>
        <v>1.5349999999999999</v>
      </c>
      <c r="K59" s="2">
        <f>K60+K61+K62+K63+K64+K65+K66+K67+K68+K69</f>
        <v>1.5250000000000001</v>
      </c>
      <c r="L59" s="2">
        <f>L60+L61+L62+L63+L64+L65+L66+L67+L68+L69</f>
        <v>0.41000000000000003</v>
      </c>
      <c r="M59" s="2">
        <v>0</v>
      </c>
      <c r="N59" s="2">
        <f>N60+N61+N62+N63+N64+N65+N66+N67+N68+N69</f>
        <v>0.39</v>
      </c>
      <c r="O59" s="2">
        <v>0</v>
      </c>
      <c r="P59" s="2">
        <v>0</v>
      </c>
      <c r="Q59" s="2">
        <v>0</v>
      </c>
      <c r="R59" s="2">
        <f>R60+R61+R62+R63+R64+R65+R66+R67+R68+R69</f>
        <v>0.81</v>
      </c>
      <c r="S59" s="2">
        <v>0</v>
      </c>
      <c r="T59" s="1">
        <f>IF(ISERROR(K59-J59),"нд",K59-J59)</f>
        <v>-9.9999999999997868E-3</v>
      </c>
      <c r="U59" s="36">
        <f>T59/H59*100</f>
        <v>-0.42808219178081269</v>
      </c>
      <c r="V59" s="26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8"/>
      <c r="AM59" s="9"/>
    </row>
    <row r="60" spans="1:39" ht="63" customHeight="1" x14ac:dyDescent="0.25">
      <c r="A60" s="28" t="s">
        <v>132</v>
      </c>
      <c r="B60" s="29" t="s">
        <v>133</v>
      </c>
      <c r="C60" s="26" t="s">
        <v>134</v>
      </c>
      <c r="D60" s="2">
        <v>0.27</v>
      </c>
      <c r="E60" s="2">
        <v>0</v>
      </c>
      <c r="F60" s="2">
        <v>0.26500000000000001</v>
      </c>
      <c r="G60" s="2">
        <v>0</v>
      </c>
      <c r="H60" s="2">
        <v>0.26500000000000001</v>
      </c>
      <c r="I60" s="2">
        <v>0.26800000000000002</v>
      </c>
      <c r="J60" s="2">
        <v>0.26500000000000001</v>
      </c>
      <c r="K60" s="2">
        <v>0.26800000000000002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42">
        <f>F60-I60</f>
        <v>-3.0000000000000027E-3</v>
      </c>
      <c r="S60" s="2">
        <v>0</v>
      </c>
      <c r="T60" s="1">
        <f>IF(ISERROR(K60-J60),"нд",K60-J60)</f>
        <v>3.0000000000000027E-3</v>
      </c>
      <c r="U60" s="36">
        <f>T60/H60*100</f>
        <v>1.1320754716981141</v>
      </c>
      <c r="V60" s="26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8"/>
      <c r="AM60" s="9"/>
    </row>
    <row r="61" spans="1:39" ht="60.75" customHeight="1" x14ac:dyDescent="0.25">
      <c r="A61" s="28" t="s">
        <v>135</v>
      </c>
      <c r="B61" s="29" t="s">
        <v>136</v>
      </c>
      <c r="C61" s="26" t="s">
        <v>137</v>
      </c>
      <c r="D61" s="2">
        <v>0.26</v>
      </c>
      <c r="E61" s="2">
        <v>0</v>
      </c>
      <c r="F61" s="2">
        <v>0.26</v>
      </c>
      <c r="G61" s="2">
        <v>0</v>
      </c>
      <c r="H61" s="2">
        <v>0.26</v>
      </c>
      <c r="I61" s="2">
        <v>0.26</v>
      </c>
      <c r="J61" s="2">
        <v>0.26</v>
      </c>
      <c r="K61" s="2">
        <v>0.26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42">
        <f t="shared" ref="R61:R68" si="21">F61-I61</f>
        <v>0</v>
      </c>
      <c r="S61" s="2">
        <v>0</v>
      </c>
      <c r="T61" s="1">
        <f t="shared" ref="T61:T63" si="22">IF(ISERROR(K61-J61),"нд",K61-J61)</f>
        <v>0</v>
      </c>
      <c r="U61" s="36">
        <f t="shared" ref="U61:U68" si="23">T61/H61*100</f>
        <v>0</v>
      </c>
      <c r="V61" s="26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8"/>
      <c r="AM61" s="9"/>
    </row>
    <row r="62" spans="1:39" ht="60" customHeight="1" x14ac:dyDescent="0.25">
      <c r="A62" s="28" t="s">
        <v>138</v>
      </c>
      <c r="B62" s="29" t="s">
        <v>139</v>
      </c>
      <c r="C62" s="26" t="s">
        <v>140</v>
      </c>
      <c r="D62" s="2">
        <v>0.43</v>
      </c>
      <c r="E62" s="2">
        <v>0</v>
      </c>
      <c r="F62" s="2">
        <v>0.43</v>
      </c>
      <c r="G62" s="2">
        <v>0</v>
      </c>
      <c r="H62" s="2">
        <v>0.42799999999999999</v>
      </c>
      <c r="I62" s="2">
        <v>0.43</v>
      </c>
      <c r="J62" s="2">
        <v>0.43</v>
      </c>
      <c r="K62" s="2">
        <v>0.43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42">
        <f t="shared" si="21"/>
        <v>0</v>
      </c>
      <c r="S62" s="2">
        <v>0</v>
      </c>
      <c r="T62" s="1">
        <f t="shared" si="22"/>
        <v>0</v>
      </c>
      <c r="U62" s="36">
        <f t="shared" si="23"/>
        <v>0</v>
      </c>
      <c r="V62" s="26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8"/>
      <c r="AM62" s="9"/>
    </row>
    <row r="63" spans="1:39" ht="54.75" customHeight="1" x14ac:dyDescent="0.25">
      <c r="A63" s="28" t="s">
        <v>141</v>
      </c>
      <c r="B63" s="29" t="s">
        <v>142</v>
      </c>
      <c r="C63" s="26" t="s">
        <v>143</v>
      </c>
      <c r="D63" s="2">
        <v>0.26</v>
      </c>
      <c r="E63" s="2">
        <v>0</v>
      </c>
      <c r="F63" s="2">
        <v>0.26</v>
      </c>
      <c r="G63" s="2">
        <v>0</v>
      </c>
      <c r="H63" s="2">
        <v>0.26</v>
      </c>
      <c r="I63" s="2">
        <v>0.26</v>
      </c>
      <c r="J63" s="2">
        <v>0.26</v>
      </c>
      <c r="K63" s="2">
        <v>0.26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42">
        <f t="shared" si="21"/>
        <v>0</v>
      </c>
      <c r="S63" s="2">
        <v>0</v>
      </c>
      <c r="T63" s="1">
        <f t="shared" si="22"/>
        <v>0</v>
      </c>
      <c r="U63" s="36">
        <f t="shared" si="23"/>
        <v>0</v>
      </c>
      <c r="V63" s="26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8"/>
      <c r="AM63" s="9"/>
    </row>
    <row r="64" spans="1:39" ht="60" customHeight="1" x14ac:dyDescent="0.25">
      <c r="A64" s="28" t="s">
        <v>144</v>
      </c>
      <c r="B64" s="29" t="s">
        <v>145</v>
      </c>
      <c r="C64" s="26" t="s">
        <v>146</v>
      </c>
      <c r="D64" s="2">
        <v>0.16</v>
      </c>
      <c r="E64" s="2">
        <v>0</v>
      </c>
      <c r="F64" s="2">
        <v>0.16</v>
      </c>
      <c r="G64" s="2">
        <v>0</v>
      </c>
      <c r="H64" s="2">
        <v>0.159</v>
      </c>
      <c r="I64" s="2">
        <v>0.14000000000000001</v>
      </c>
      <c r="J64" s="2">
        <v>0.16</v>
      </c>
      <c r="K64" s="2">
        <v>0.14000000000000001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42">
        <f t="shared" si="21"/>
        <v>1.999999999999999E-2</v>
      </c>
      <c r="S64" s="2">
        <v>0</v>
      </c>
      <c r="T64" s="1">
        <f>IF(ISERROR(K64-J64),"нд",K64-J64)</f>
        <v>-1.999999999999999E-2</v>
      </c>
      <c r="U64" s="36">
        <f t="shared" si="23"/>
        <v>-12.578616352201252</v>
      </c>
      <c r="V64" s="26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8"/>
      <c r="AM64" s="9"/>
    </row>
    <row r="65" spans="1:39" ht="54.75" customHeight="1" x14ac:dyDescent="0.25">
      <c r="A65" s="28" t="s">
        <v>147</v>
      </c>
      <c r="B65" s="29" t="s">
        <v>148</v>
      </c>
      <c r="C65" s="26" t="s">
        <v>149</v>
      </c>
      <c r="D65" s="2">
        <v>0.16</v>
      </c>
      <c r="E65" s="2">
        <v>0</v>
      </c>
      <c r="F65" s="2">
        <v>0.16</v>
      </c>
      <c r="G65" s="2">
        <v>0</v>
      </c>
      <c r="H65" s="2">
        <v>0.16300000000000001</v>
      </c>
      <c r="I65" s="2">
        <v>0.16700000000000001</v>
      </c>
      <c r="J65" s="2">
        <v>0.16</v>
      </c>
      <c r="K65" s="2">
        <v>0.16700000000000001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42">
        <f t="shared" si="21"/>
        <v>-7.0000000000000062E-3</v>
      </c>
      <c r="S65" s="2">
        <v>0</v>
      </c>
      <c r="T65" s="1">
        <f>IF(ISERROR(K65-J65),"нд",K65-J65)</f>
        <v>7.0000000000000062E-3</v>
      </c>
      <c r="U65" s="36">
        <f t="shared" si="23"/>
        <v>4.2944785276073656</v>
      </c>
      <c r="V65" s="26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8"/>
      <c r="AM65" s="9"/>
    </row>
    <row r="66" spans="1:39" ht="64.5" customHeight="1" x14ac:dyDescent="0.25">
      <c r="A66" s="28" t="s">
        <v>150</v>
      </c>
      <c r="B66" s="29" t="s">
        <v>151</v>
      </c>
      <c r="C66" s="26" t="s">
        <v>152</v>
      </c>
      <c r="D66" s="2">
        <v>0.39</v>
      </c>
      <c r="E66" s="2">
        <v>0</v>
      </c>
      <c r="F66" s="2">
        <v>0.39</v>
      </c>
      <c r="G66" s="2">
        <v>0</v>
      </c>
      <c r="H66" s="2">
        <v>0.39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0.39</v>
      </c>
      <c r="O66" s="2">
        <v>0</v>
      </c>
      <c r="P66" s="2">
        <v>0</v>
      </c>
      <c r="Q66" s="2">
        <v>0</v>
      </c>
      <c r="R66" s="42">
        <f t="shared" si="21"/>
        <v>0.39</v>
      </c>
      <c r="S66" s="2">
        <v>0</v>
      </c>
      <c r="T66" s="1">
        <f>IF(ISERROR(K66-J66),"нд",K66-J66)</f>
        <v>0</v>
      </c>
      <c r="U66" s="36">
        <f t="shared" si="23"/>
        <v>0</v>
      </c>
      <c r="V66" s="26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8"/>
      <c r="AM66" s="9"/>
    </row>
    <row r="67" spans="1:39" ht="59.25" customHeight="1" x14ac:dyDescent="0.25">
      <c r="A67" s="28" t="s">
        <v>153</v>
      </c>
      <c r="B67" s="29" t="s">
        <v>154</v>
      </c>
      <c r="C67" s="26" t="s">
        <v>155</v>
      </c>
      <c r="D67" s="2">
        <v>0.24</v>
      </c>
      <c r="E67" s="2">
        <v>0</v>
      </c>
      <c r="F67" s="2">
        <v>0.24</v>
      </c>
      <c r="G67" s="2">
        <v>0</v>
      </c>
      <c r="H67" s="2">
        <v>0.23899999999999999</v>
      </c>
      <c r="I67" s="2">
        <v>0</v>
      </c>
      <c r="J67" s="2">
        <v>0</v>
      </c>
      <c r="K67" s="2">
        <v>0</v>
      </c>
      <c r="L67" s="2">
        <v>0.24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42">
        <f t="shared" si="21"/>
        <v>0.24</v>
      </c>
      <c r="S67" s="2">
        <v>0</v>
      </c>
      <c r="T67" s="2">
        <v>0</v>
      </c>
      <c r="U67" s="36">
        <f t="shared" si="23"/>
        <v>0</v>
      </c>
      <c r="V67" s="26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8"/>
      <c r="AM67" s="9"/>
    </row>
    <row r="68" spans="1:39" ht="55.5" customHeight="1" x14ac:dyDescent="0.25">
      <c r="A68" s="28" t="s">
        <v>156</v>
      </c>
      <c r="B68" s="29" t="s">
        <v>157</v>
      </c>
      <c r="C68" s="26" t="s">
        <v>158</v>
      </c>
      <c r="D68" s="2">
        <v>0.17</v>
      </c>
      <c r="E68" s="2">
        <v>0</v>
      </c>
      <c r="F68" s="2">
        <v>0.17</v>
      </c>
      <c r="G68" s="2">
        <v>0</v>
      </c>
      <c r="H68" s="2">
        <v>0.17199999999999999</v>
      </c>
      <c r="I68" s="2">
        <v>0</v>
      </c>
      <c r="J68" s="2">
        <v>0</v>
      </c>
      <c r="K68" s="2">
        <v>0</v>
      </c>
      <c r="L68" s="2">
        <v>0.17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42">
        <f t="shared" si="21"/>
        <v>0.17</v>
      </c>
      <c r="S68" s="2">
        <v>0</v>
      </c>
      <c r="T68" s="1">
        <f>IF(ISERROR(K68-J68),"нд",K68-J68)</f>
        <v>0</v>
      </c>
      <c r="U68" s="36">
        <f t="shared" si="23"/>
        <v>0</v>
      </c>
      <c r="V68" s="26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8"/>
      <c r="AM68" s="9"/>
    </row>
    <row r="69" spans="1:39" x14ac:dyDescent="0.25">
      <c r="A69" s="28" t="s">
        <v>118</v>
      </c>
      <c r="B69" s="29" t="s">
        <v>118</v>
      </c>
      <c r="C69" s="26"/>
      <c r="D69" s="2"/>
      <c r="E69" s="2"/>
      <c r="F69" s="26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36"/>
      <c r="V69" s="26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8"/>
      <c r="AM69" s="9"/>
    </row>
    <row r="70" spans="1:39" ht="25.5" x14ac:dyDescent="0.25">
      <c r="A70" s="30" t="s">
        <v>21</v>
      </c>
      <c r="B70" s="31" t="s">
        <v>69</v>
      </c>
      <c r="C70" s="24" t="s">
        <v>19</v>
      </c>
      <c r="D70" s="1">
        <f t="shared" ref="D70:Q70" si="24">D71+D76+D81+D99</f>
        <v>1.5</v>
      </c>
      <c r="E70" s="1">
        <v>0</v>
      </c>
      <c r="F70" s="1">
        <f t="shared" si="24"/>
        <v>1.5</v>
      </c>
      <c r="G70" s="1">
        <f t="shared" si="24"/>
        <v>0</v>
      </c>
      <c r="H70" s="1">
        <f t="shared" si="24"/>
        <v>1.5</v>
      </c>
      <c r="I70" s="1">
        <f t="shared" si="24"/>
        <v>0</v>
      </c>
      <c r="J70" s="1">
        <f t="shared" si="24"/>
        <v>0</v>
      </c>
      <c r="K70" s="1">
        <f t="shared" si="24"/>
        <v>0</v>
      </c>
      <c r="L70" s="1">
        <f t="shared" si="24"/>
        <v>1.5</v>
      </c>
      <c r="M70" s="1">
        <f t="shared" si="24"/>
        <v>0</v>
      </c>
      <c r="N70" s="1">
        <f t="shared" si="24"/>
        <v>0</v>
      </c>
      <c r="O70" s="1">
        <f t="shared" si="24"/>
        <v>0</v>
      </c>
      <c r="P70" s="1">
        <f t="shared" si="24"/>
        <v>0</v>
      </c>
      <c r="Q70" s="1">
        <f t="shared" si="24"/>
        <v>0</v>
      </c>
      <c r="R70" s="1">
        <f>R81</f>
        <v>1.5</v>
      </c>
      <c r="S70" s="1">
        <f>S71+S76+S81+S99</f>
        <v>0</v>
      </c>
      <c r="T70" s="1">
        <f>IF(ISERROR(K70-J70),"нд",K70-J70)</f>
        <v>0</v>
      </c>
      <c r="U70" s="35">
        <f>U81</f>
        <v>0</v>
      </c>
      <c r="V70" s="2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5"/>
      <c r="AM70" s="6"/>
    </row>
    <row r="71" spans="1:39" ht="51" x14ac:dyDescent="0.25">
      <c r="A71" s="28" t="s">
        <v>70</v>
      </c>
      <c r="B71" s="29" t="s">
        <v>71</v>
      </c>
      <c r="C71" s="26" t="s">
        <v>19</v>
      </c>
      <c r="D71" s="2">
        <f t="shared" ref="D71:Q71" si="25">D72+D74</f>
        <v>0</v>
      </c>
      <c r="E71" s="2">
        <f t="shared" si="25"/>
        <v>0</v>
      </c>
      <c r="F71" s="2">
        <f t="shared" si="25"/>
        <v>0</v>
      </c>
      <c r="G71" s="2">
        <f t="shared" si="25"/>
        <v>0</v>
      </c>
      <c r="H71" s="2">
        <f t="shared" si="25"/>
        <v>0</v>
      </c>
      <c r="I71" s="2">
        <f t="shared" si="25"/>
        <v>0</v>
      </c>
      <c r="J71" s="2">
        <f t="shared" si="25"/>
        <v>0</v>
      </c>
      <c r="K71" s="2">
        <f t="shared" si="25"/>
        <v>0</v>
      </c>
      <c r="L71" s="2">
        <f t="shared" si="25"/>
        <v>0</v>
      </c>
      <c r="M71" s="2">
        <f t="shared" si="25"/>
        <v>0</v>
      </c>
      <c r="N71" s="2">
        <f t="shared" si="25"/>
        <v>0</v>
      </c>
      <c r="O71" s="2">
        <f t="shared" si="25"/>
        <v>0</v>
      </c>
      <c r="P71" s="2">
        <f t="shared" si="25"/>
        <v>0</v>
      </c>
      <c r="Q71" s="2">
        <f t="shared" si="25"/>
        <v>0</v>
      </c>
      <c r="R71" s="2">
        <v>0</v>
      </c>
      <c r="S71" s="2">
        <f>S72+S74</f>
        <v>0</v>
      </c>
      <c r="T71" s="2">
        <f>IF(ISERROR(I71-H71),"нд",I71-H71)</f>
        <v>0</v>
      </c>
      <c r="U71" s="36">
        <v>0</v>
      </c>
      <c r="V71" s="26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8"/>
      <c r="AM71" s="9"/>
    </row>
    <row r="72" spans="1:39" ht="25.5" x14ac:dyDescent="0.25">
      <c r="A72" s="28" t="s">
        <v>72</v>
      </c>
      <c r="B72" s="29" t="s">
        <v>73</v>
      </c>
      <c r="C72" s="26" t="s">
        <v>19</v>
      </c>
      <c r="D72" s="2">
        <f t="shared" ref="D72:Q72" si="26">SUM(D73:D73)</f>
        <v>0</v>
      </c>
      <c r="E72" s="2">
        <f t="shared" si="26"/>
        <v>0</v>
      </c>
      <c r="F72" s="2">
        <f t="shared" si="26"/>
        <v>0</v>
      </c>
      <c r="G72" s="2">
        <f t="shared" si="26"/>
        <v>0</v>
      </c>
      <c r="H72" s="2">
        <f t="shared" si="26"/>
        <v>0</v>
      </c>
      <c r="I72" s="2">
        <f t="shared" si="26"/>
        <v>0</v>
      </c>
      <c r="J72" s="2">
        <f t="shared" si="26"/>
        <v>0</v>
      </c>
      <c r="K72" s="2">
        <f t="shared" si="26"/>
        <v>0</v>
      </c>
      <c r="L72" s="2">
        <f t="shared" si="26"/>
        <v>0</v>
      </c>
      <c r="M72" s="2">
        <f t="shared" si="26"/>
        <v>0</v>
      </c>
      <c r="N72" s="2">
        <f t="shared" si="26"/>
        <v>0</v>
      </c>
      <c r="O72" s="2">
        <f t="shared" si="26"/>
        <v>0</v>
      </c>
      <c r="P72" s="2">
        <f t="shared" si="26"/>
        <v>0</v>
      </c>
      <c r="Q72" s="2">
        <f t="shared" si="26"/>
        <v>0</v>
      </c>
      <c r="R72" s="2">
        <v>0</v>
      </c>
      <c r="S72" s="2">
        <f>SUM(S73:S73)</f>
        <v>0</v>
      </c>
      <c r="T72" s="2">
        <f>IF(ISERROR(I72-H72),"нд",I72-H72)</f>
        <v>0</v>
      </c>
      <c r="U72" s="36">
        <v>0</v>
      </c>
      <c r="V72" s="26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8"/>
      <c r="AM72" s="9"/>
    </row>
    <row r="73" spans="1:39" x14ac:dyDescent="0.25">
      <c r="A73" s="28" t="s">
        <v>118</v>
      </c>
      <c r="B73" s="29" t="s">
        <v>118</v>
      </c>
      <c r="C73" s="26"/>
      <c r="D73" s="2"/>
      <c r="E73" s="2"/>
      <c r="F73" s="26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36"/>
      <c r="V73" s="26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8"/>
      <c r="AM73" s="9"/>
    </row>
    <row r="74" spans="1:39" ht="38.25" x14ac:dyDescent="0.25">
      <c r="A74" s="28" t="s">
        <v>74</v>
      </c>
      <c r="B74" s="29" t="s">
        <v>75</v>
      </c>
      <c r="C74" s="26" t="s">
        <v>19</v>
      </c>
      <c r="D74" s="2">
        <f t="shared" ref="D74:Q74" si="27">SUM(D75:D75)</f>
        <v>0</v>
      </c>
      <c r="E74" s="2">
        <f t="shared" si="27"/>
        <v>0</v>
      </c>
      <c r="F74" s="2">
        <f t="shared" si="27"/>
        <v>0</v>
      </c>
      <c r="G74" s="2">
        <f t="shared" si="27"/>
        <v>0</v>
      </c>
      <c r="H74" s="2">
        <f t="shared" si="27"/>
        <v>0</v>
      </c>
      <c r="I74" s="2">
        <f t="shared" si="27"/>
        <v>0</v>
      </c>
      <c r="J74" s="2">
        <f t="shared" si="27"/>
        <v>0</v>
      </c>
      <c r="K74" s="2">
        <f t="shared" si="27"/>
        <v>0</v>
      </c>
      <c r="L74" s="2">
        <f t="shared" si="27"/>
        <v>0</v>
      </c>
      <c r="M74" s="2">
        <f t="shared" si="27"/>
        <v>0</v>
      </c>
      <c r="N74" s="2">
        <f t="shared" si="27"/>
        <v>0</v>
      </c>
      <c r="O74" s="2">
        <f t="shared" si="27"/>
        <v>0</v>
      </c>
      <c r="P74" s="2">
        <f t="shared" si="27"/>
        <v>0</v>
      </c>
      <c r="Q74" s="2">
        <f t="shared" si="27"/>
        <v>0</v>
      </c>
      <c r="R74" s="2">
        <v>0</v>
      </c>
      <c r="S74" s="2">
        <f>SUM(S75:S75)</f>
        <v>0</v>
      </c>
      <c r="T74" s="2">
        <f>IF(ISERROR(I74-H74),"нд",I74-H74)</f>
        <v>0</v>
      </c>
      <c r="U74" s="36">
        <v>0</v>
      </c>
      <c r="V74" s="26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8"/>
      <c r="AM74" s="9"/>
    </row>
    <row r="75" spans="1:39" x14ac:dyDescent="0.25">
      <c r="A75" s="28" t="s">
        <v>118</v>
      </c>
      <c r="B75" s="29" t="s">
        <v>118</v>
      </c>
      <c r="C75" s="26"/>
      <c r="D75" s="2"/>
      <c r="E75" s="2"/>
      <c r="F75" s="26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36"/>
      <c r="V75" s="26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8"/>
      <c r="AM75" s="9"/>
    </row>
    <row r="76" spans="1:39" ht="38.25" x14ac:dyDescent="0.25">
      <c r="A76" s="28" t="s">
        <v>76</v>
      </c>
      <c r="B76" s="29" t="s">
        <v>77</v>
      </c>
      <c r="C76" s="26" t="s">
        <v>19</v>
      </c>
      <c r="D76" s="2">
        <f t="shared" ref="D76:Q76" si="28">D77+D79</f>
        <v>0</v>
      </c>
      <c r="E76" s="2">
        <f t="shared" si="28"/>
        <v>0</v>
      </c>
      <c r="F76" s="2">
        <f t="shared" si="28"/>
        <v>0</v>
      </c>
      <c r="G76" s="2">
        <f t="shared" si="28"/>
        <v>0</v>
      </c>
      <c r="H76" s="2">
        <f t="shared" si="28"/>
        <v>0</v>
      </c>
      <c r="I76" s="2">
        <f t="shared" si="28"/>
        <v>0</v>
      </c>
      <c r="J76" s="2">
        <f t="shared" si="28"/>
        <v>0</v>
      </c>
      <c r="K76" s="2">
        <f t="shared" si="28"/>
        <v>0</v>
      </c>
      <c r="L76" s="2">
        <f t="shared" si="28"/>
        <v>0</v>
      </c>
      <c r="M76" s="2">
        <f t="shared" si="28"/>
        <v>0</v>
      </c>
      <c r="N76" s="2">
        <f t="shared" si="28"/>
        <v>0</v>
      </c>
      <c r="O76" s="2">
        <f t="shared" si="28"/>
        <v>0</v>
      </c>
      <c r="P76" s="2">
        <f t="shared" si="28"/>
        <v>0</v>
      </c>
      <c r="Q76" s="2">
        <f t="shared" si="28"/>
        <v>0</v>
      </c>
      <c r="R76" s="2">
        <v>0</v>
      </c>
      <c r="S76" s="2">
        <f>S77+S79</f>
        <v>0</v>
      </c>
      <c r="T76" s="2">
        <f>IF(ISERROR(I76-H76),"нд",I76-H76)</f>
        <v>0</v>
      </c>
      <c r="U76" s="36">
        <v>0</v>
      </c>
      <c r="V76" s="26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8"/>
      <c r="AM76" s="9"/>
    </row>
    <row r="77" spans="1:39" ht="25.5" x14ac:dyDescent="0.25">
      <c r="A77" s="28" t="s">
        <v>78</v>
      </c>
      <c r="B77" s="29" t="s">
        <v>79</v>
      </c>
      <c r="C77" s="26" t="s">
        <v>19</v>
      </c>
      <c r="D77" s="2">
        <f t="shared" ref="D77:Q77" si="29">SUM(D78:D78)</f>
        <v>0</v>
      </c>
      <c r="E77" s="2">
        <f t="shared" si="29"/>
        <v>0</v>
      </c>
      <c r="F77" s="2">
        <f t="shared" si="29"/>
        <v>0</v>
      </c>
      <c r="G77" s="2">
        <f t="shared" si="29"/>
        <v>0</v>
      </c>
      <c r="H77" s="2">
        <f t="shared" si="29"/>
        <v>0</v>
      </c>
      <c r="I77" s="2">
        <f t="shared" si="29"/>
        <v>0</v>
      </c>
      <c r="J77" s="2">
        <f t="shared" si="29"/>
        <v>0</v>
      </c>
      <c r="K77" s="2">
        <f t="shared" si="29"/>
        <v>0</v>
      </c>
      <c r="L77" s="2">
        <f t="shared" si="29"/>
        <v>0</v>
      </c>
      <c r="M77" s="2">
        <f t="shared" si="29"/>
        <v>0</v>
      </c>
      <c r="N77" s="2">
        <f t="shared" si="29"/>
        <v>0</v>
      </c>
      <c r="O77" s="2">
        <f t="shared" si="29"/>
        <v>0</v>
      </c>
      <c r="P77" s="2">
        <f t="shared" si="29"/>
        <v>0</v>
      </c>
      <c r="Q77" s="2">
        <f t="shared" si="29"/>
        <v>0</v>
      </c>
      <c r="R77" s="2">
        <v>0</v>
      </c>
      <c r="S77" s="2">
        <f>SUM(S78:S78)</f>
        <v>0</v>
      </c>
      <c r="T77" s="2">
        <f>IF(ISERROR(I77-H77),"нд",I77-H77)</f>
        <v>0</v>
      </c>
      <c r="U77" s="36">
        <v>0</v>
      </c>
      <c r="V77" s="26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8"/>
      <c r="AM77" s="9"/>
    </row>
    <row r="78" spans="1:39" x14ac:dyDescent="0.25">
      <c r="A78" s="28" t="s">
        <v>118</v>
      </c>
      <c r="B78" s="29" t="s">
        <v>118</v>
      </c>
      <c r="C78" s="26"/>
      <c r="D78" s="2"/>
      <c r="E78" s="2"/>
      <c r="F78" s="26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36"/>
      <c r="V78" s="26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8"/>
      <c r="AM78" s="9"/>
    </row>
    <row r="79" spans="1:39" ht="25.5" x14ac:dyDescent="0.25">
      <c r="A79" s="28" t="s">
        <v>80</v>
      </c>
      <c r="B79" s="29" t="s">
        <v>81</v>
      </c>
      <c r="C79" s="26" t="s">
        <v>19</v>
      </c>
      <c r="D79" s="2">
        <f t="shared" ref="D79:Q79" si="30">SUM(D80:D80)</f>
        <v>0</v>
      </c>
      <c r="E79" s="2">
        <f t="shared" si="30"/>
        <v>0</v>
      </c>
      <c r="F79" s="2">
        <f t="shared" si="30"/>
        <v>0</v>
      </c>
      <c r="G79" s="2">
        <f t="shared" si="30"/>
        <v>0</v>
      </c>
      <c r="H79" s="2">
        <f t="shared" si="30"/>
        <v>0</v>
      </c>
      <c r="I79" s="2">
        <f t="shared" si="30"/>
        <v>0</v>
      </c>
      <c r="J79" s="2">
        <f t="shared" si="30"/>
        <v>0</v>
      </c>
      <c r="K79" s="2">
        <f t="shared" si="30"/>
        <v>0</v>
      </c>
      <c r="L79" s="2">
        <f t="shared" si="30"/>
        <v>0</v>
      </c>
      <c r="M79" s="2">
        <f t="shared" si="30"/>
        <v>0</v>
      </c>
      <c r="N79" s="2">
        <f t="shared" si="30"/>
        <v>0</v>
      </c>
      <c r="O79" s="2">
        <f t="shared" si="30"/>
        <v>0</v>
      </c>
      <c r="P79" s="2">
        <f t="shared" si="30"/>
        <v>0</v>
      </c>
      <c r="Q79" s="2">
        <f t="shared" si="30"/>
        <v>0</v>
      </c>
      <c r="R79" s="2">
        <v>0</v>
      </c>
      <c r="S79" s="2">
        <f>SUM(S80:S80)</f>
        <v>0</v>
      </c>
      <c r="T79" s="2">
        <f>IF(ISERROR(I79-H79),"нд",I79-H79)</f>
        <v>0</v>
      </c>
      <c r="U79" s="36">
        <v>0</v>
      </c>
      <c r="V79" s="26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8"/>
      <c r="AM79" s="9"/>
    </row>
    <row r="80" spans="1:39" x14ac:dyDescent="0.25">
      <c r="A80" s="28" t="s">
        <v>118</v>
      </c>
      <c r="B80" s="29" t="s">
        <v>118</v>
      </c>
      <c r="C80" s="26"/>
      <c r="D80" s="2"/>
      <c r="E80" s="2"/>
      <c r="F80" s="26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36"/>
      <c r="V80" s="26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8"/>
      <c r="AM80" s="9"/>
    </row>
    <row r="81" spans="1:39" ht="25.5" x14ac:dyDescent="0.25">
      <c r="A81" s="28" t="s">
        <v>82</v>
      </c>
      <c r="B81" s="29" t="s">
        <v>83</v>
      </c>
      <c r="C81" s="26" t="s">
        <v>19</v>
      </c>
      <c r="D81" s="2">
        <f t="shared" ref="D81:Q81" si="31">D82+D85+D87+D89+D91+D93+D95+D97</f>
        <v>1.5</v>
      </c>
      <c r="E81" s="2" t="s">
        <v>159</v>
      </c>
      <c r="F81" s="2">
        <f t="shared" si="31"/>
        <v>1.5</v>
      </c>
      <c r="G81" s="2">
        <f t="shared" si="31"/>
        <v>0</v>
      </c>
      <c r="H81" s="2">
        <f t="shared" si="31"/>
        <v>1.5</v>
      </c>
      <c r="I81" s="2">
        <f t="shared" si="31"/>
        <v>0</v>
      </c>
      <c r="J81" s="2">
        <f t="shared" si="31"/>
        <v>0</v>
      </c>
      <c r="K81" s="2">
        <f t="shared" si="31"/>
        <v>0</v>
      </c>
      <c r="L81" s="2">
        <f t="shared" si="31"/>
        <v>1.5</v>
      </c>
      <c r="M81" s="2">
        <f t="shared" si="31"/>
        <v>0</v>
      </c>
      <c r="N81" s="2">
        <f t="shared" si="31"/>
        <v>0</v>
      </c>
      <c r="O81" s="2">
        <f t="shared" si="31"/>
        <v>0</v>
      </c>
      <c r="P81" s="2">
        <f t="shared" si="31"/>
        <v>0</v>
      </c>
      <c r="Q81" s="2">
        <f t="shared" si="31"/>
        <v>0</v>
      </c>
      <c r="R81" s="2">
        <f>R82</f>
        <v>1.5</v>
      </c>
      <c r="S81" s="2">
        <v>0</v>
      </c>
      <c r="T81" s="1">
        <f t="shared" ref="T81:T83" si="32">IF(ISERROR(K81-J81),"нд",K81-J81)</f>
        <v>0</v>
      </c>
      <c r="U81" s="36">
        <f>T81/H81*100</f>
        <v>0</v>
      </c>
      <c r="V81" s="26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8"/>
      <c r="AM81" s="9"/>
    </row>
    <row r="82" spans="1:39" ht="25.5" x14ac:dyDescent="0.25">
      <c r="A82" s="28" t="s">
        <v>84</v>
      </c>
      <c r="B82" s="29" t="s">
        <v>85</v>
      </c>
      <c r="C82" s="26" t="s">
        <v>19</v>
      </c>
      <c r="D82" s="2">
        <f>D83</f>
        <v>1.5</v>
      </c>
      <c r="E82" s="2" t="s">
        <v>159</v>
      </c>
      <c r="F82" s="2">
        <f>F83</f>
        <v>1.5</v>
      </c>
      <c r="G82" s="2">
        <f>SUM(G84:G84)</f>
        <v>0</v>
      </c>
      <c r="H82" s="2">
        <f>D82</f>
        <v>1.5</v>
      </c>
      <c r="I82" s="2">
        <f>SUM(I84:I84)</f>
        <v>0</v>
      </c>
      <c r="J82" s="2">
        <f>SUM(J84:J84)</f>
        <v>0</v>
      </c>
      <c r="K82" s="2">
        <f>SUM(K84:K84)</f>
        <v>0</v>
      </c>
      <c r="L82" s="2">
        <f>L83</f>
        <v>1.5</v>
      </c>
      <c r="M82" s="2">
        <f>SUM(M84:M84)</f>
        <v>0</v>
      </c>
      <c r="N82" s="2">
        <f>SUM(N84:N84)</f>
        <v>0</v>
      </c>
      <c r="O82" s="2">
        <f>SUM(O84:O84)</f>
        <v>0</v>
      </c>
      <c r="P82" s="2">
        <f>SUM(P84:P84)</f>
        <v>0</v>
      </c>
      <c r="Q82" s="2">
        <f>SUM(Q84:Q84)</f>
        <v>0</v>
      </c>
      <c r="R82" s="2">
        <f>F82-I82</f>
        <v>1.5</v>
      </c>
      <c r="S82" s="2">
        <v>0</v>
      </c>
      <c r="T82" s="1">
        <f t="shared" si="32"/>
        <v>0</v>
      </c>
      <c r="U82" s="36">
        <f>T82/H82*100</f>
        <v>0</v>
      </c>
      <c r="V82" s="26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8"/>
      <c r="AM82" s="9"/>
    </row>
    <row r="83" spans="1:39" x14ac:dyDescent="0.25">
      <c r="A83" s="28"/>
      <c r="B83" s="29" t="s">
        <v>131</v>
      </c>
      <c r="C83" s="41">
        <v>2019</v>
      </c>
      <c r="D83" s="2">
        <v>1.5</v>
      </c>
      <c r="E83" s="2" t="s">
        <v>159</v>
      </c>
      <c r="F83" s="2">
        <v>1.5</v>
      </c>
      <c r="G83" s="2">
        <v>0</v>
      </c>
      <c r="H83" s="2">
        <f>D83</f>
        <v>1.5</v>
      </c>
      <c r="I83" s="2">
        <v>0</v>
      </c>
      <c r="J83" s="2">
        <v>0</v>
      </c>
      <c r="K83" s="2">
        <v>0</v>
      </c>
      <c r="L83" s="2">
        <v>1.5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f>F83-I83</f>
        <v>1.5</v>
      </c>
      <c r="S83" s="2">
        <v>0</v>
      </c>
      <c r="T83" s="1">
        <f t="shared" si="32"/>
        <v>0</v>
      </c>
      <c r="U83" s="36">
        <f>T83/H83*100</f>
        <v>0</v>
      </c>
      <c r="V83" s="26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8"/>
      <c r="AM83" s="9"/>
    </row>
    <row r="84" spans="1:39" x14ac:dyDescent="0.25">
      <c r="A84" s="28" t="s">
        <v>118</v>
      </c>
      <c r="B84" s="29" t="s">
        <v>118</v>
      </c>
      <c r="C84" s="26"/>
      <c r="D84" s="2"/>
      <c r="E84" s="2"/>
      <c r="F84" s="26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36"/>
      <c r="V84" s="26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8"/>
      <c r="AM84" s="9"/>
    </row>
    <row r="85" spans="1:39" ht="25.5" x14ac:dyDescent="0.25">
      <c r="A85" s="28" t="s">
        <v>86</v>
      </c>
      <c r="B85" s="29" t="s">
        <v>87</v>
      </c>
      <c r="C85" s="26" t="s">
        <v>19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36">
        <v>0</v>
      </c>
      <c r="V85" s="26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8"/>
      <c r="AM85" s="9"/>
    </row>
    <row r="86" spans="1:39" x14ac:dyDescent="0.25">
      <c r="A86" s="28" t="s">
        <v>118</v>
      </c>
      <c r="B86" s="29" t="s">
        <v>118</v>
      </c>
      <c r="C86" s="26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36"/>
      <c r="V86" s="26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8"/>
      <c r="AM86" s="9"/>
    </row>
    <row r="87" spans="1:39" ht="25.5" x14ac:dyDescent="0.25">
      <c r="A87" s="28" t="s">
        <v>88</v>
      </c>
      <c r="B87" s="29" t="s">
        <v>89</v>
      </c>
      <c r="C87" s="26" t="s">
        <v>19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36">
        <v>0</v>
      </c>
      <c r="V87" s="26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8"/>
      <c r="AM87" s="9"/>
    </row>
    <row r="88" spans="1:39" x14ac:dyDescent="0.25">
      <c r="A88" s="28" t="s">
        <v>118</v>
      </c>
      <c r="B88" s="29" t="s">
        <v>118</v>
      </c>
      <c r="C88" s="26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36"/>
      <c r="V88" s="26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8"/>
      <c r="AM88" s="9"/>
    </row>
    <row r="89" spans="1:39" ht="25.5" x14ac:dyDescent="0.25">
      <c r="A89" s="28" t="s">
        <v>90</v>
      </c>
      <c r="B89" s="29" t="s">
        <v>91</v>
      </c>
      <c r="C89" s="26" t="s">
        <v>19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36">
        <v>0</v>
      </c>
      <c r="V89" s="26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8"/>
      <c r="AM89" s="9"/>
    </row>
    <row r="90" spans="1:39" x14ac:dyDescent="0.25">
      <c r="A90" s="28" t="s">
        <v>118</v>
      </c>
      <c r="B90" s="29" t="s">
        <v>118</v>
      </c>
      <c r="C90" s="26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36"/>
      <c r="V90" s="26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8"/>
      <c r="AM90" s="9"/>
    </row>
    <row r="91" spans="1:39" ht="38.25" x14ac:dyDescent="0.25">
      <c r="A91" s="28" t="s">
        <v>92</v>
      </c>
      <c r="B91" s="29" t="s">
        <v>93</v>
      </c>
      <c r="C91" s="26" t="s">
        <v>19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36">
        <v>0</v>
      </c>
      <c r="V91" s="26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8"/>
      <c r="AM91" s="9"/>
    </row>
    <row r="92" spans="1:39" x14ac:dyDescent="0.25">
      <c r="A92" s="28" t="s">
        <v>118</v>
      </c>
      <c r="B92" s="29" t="s">
        <v>118</v>
      </c>
      <c r="C92" s="26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36"/>
      <c r="V92" s="26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8"/>
      <c r="AM92" s="9"/>
    </row>
    <row r="93" spans="1:39" ht="38.25" x14ac:dyDescent="0.25">
      <c r="A93" s="28" t="s">
        <v>94</v>
      </c>
      <c r="B93" s="29" t="s">
        <v>95</v>
      </c>
      <c r="C93" s="26" t="s">
        <v>19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36">
        <v>0</v>
      </c>
      <c r="V93" s="26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8"/>
      <c r="AM93" s="9"/>
    </row>
    <row r="94" spans="1:39" x14ac:dyDescent="0.25">
      <c r="A94" s="28" t="s">
        <v>118</v>
      </c>
      <c r="B94" s="29" t="s">
        <v>118</v>
      </c>
      <c r="C94" s="26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36"/>
      <c r="V94" s="26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8"/>
      <c r="AM94" s="9"/>
    </row>
    <row r="95" spans="1:39" ht="38.25" x14ac:dyDescent="0.25">
      <c r="A95" s="28" t="s">
        <v>96</v>
      </c>
      <c r="B95" s="29" t="s">
        <v>97</v>
      </c>
      <c r="C95" s="26" t="s">
        <v>19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36">
        <v>0</v>
      </c>
      <c r="V95" s="26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8"/>
      <c r="AM95" s="9"/>
    </row>
    <row r="96" spans="1:39" x14ac:dyDescent="0.25">
      <c r="A96" s="28" t="s">
        <v>118</v>
      </c>
      <c r="B96" s="29" t="s">
        <v>118</v>
      </c>
      <c r="C96" s="26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36"/>
      <c r="V96" s="26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8"/>
      <c r="AM96" s="9"/>
    </row>
    <row r="97" spans="1:39" ht="38.25" x14ac:dyDescent="0.25">
      <c r="A97" s="28" t="s">
        <v>98</v>
      </c>
      <c r="B97" s="29" t="s">
        <v>99</v>
      </c>
      <c r="C97" s="26" t="s">
        <v>19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36">
        <v>0</v>
      </c>
      <c r="V97" s="26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8"/>
      <c r="AM97" s="9"/>
    </row>
    <row r="98" spans="1:39" x14ac:dyDescent="0.25">
      <c r="A98" s="28" t="s">
        <v>118</v>
      </c>
      <c r="B98" s="29" t="s">
        <v>118</v>
      </c>
      <c r="C98" s="26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36"/>
      <c r="V98" s="26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8"/>
      <c r="AM98" s="9"/>
    </row>
    <row r="99" spans="1:39" ht="38.25" x14ac:dyDescent="0.25">
      <c r="A99" s="28" t="s">
        <v>100</v>
      </c>
      <c r="B99" s="29" t="s">
        <v>101</v>
      </c>
      <c r="C99" s="26" t="s">
        <v>19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36">
        <v>0</v>
      </c>
      <c r="V99" s="26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8"/>
      <c r="AM99" s="9"/>
    </row>
    <row r="100" spans="1:39" ht="25.5" x14ac:dyDescent="0.25">
      <c r="A100" s="28" t="s">
        <v>102</v>
      </c>
      <c r="B100" s="29" t="s">
        <v>103</v>
      </c>
      <c r="C100" s="26" t="s">
        <v>19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36">
        <v>0</v>
      </c>
      <c r="V100" s="26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8"/>
      <c r="AM100" s="9"/>
    </row>
    <row r="101" spans="1:39" x14ac:dyDescent="0.25">
      <c r="A101" s="28" t="s">
        <v>118</v>
      </c>
      <c r="B101" s="29" t="s">
        <v>118</v>
      </c>
      <c r="C101" s="26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36"/>
      <c r="V101" s="26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8"/>
      <c r="AM101" s="9"/>
    </row>
    <row r="102" spans="1:39" ht="25.5" x14ac:dyDescent="0.25">
      <c r="A102" s="28" t="s">
        <v>104</v>
      </c>
      <c r="B102" s="29" t="s">
        <v>105</v>
      </c>
      <c r="C102" s="26" t="s">
        <v>19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36">
        <v>0</v>
      </c>
      <c r="V102" s="26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8"/>
      <c r="AM102" s="9"/>
    </row>
    <row r="103" spans="1:39" x14ac:dyDescent="0.25">
      <c r="A103" s="28" t="s">
        <v>118</v>
      </c>
      <c r="B103" s="29" t="s">
        <v>118</v>
      </c>
      <c r="C103" s="26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36"/>
      <c r="V103" s="26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8"/>
      <c r="AM103" s="9"/>
    </row>
    <row r="104" spans="1:39" ht="51" x14ac:dyDescent="0.25">
      <c r="A104" s="30" t="s">
        <v>22</v>
      </c>
      <c r="B104" s="31" t="s">
        <v>106</v>
      </c>
      <c r="C104" s="24" t="s">
        <v>19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35">
        <v>0</v>
      </c>
      <c r="V104" s="2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5"/>
      <c r="AM104" s="6"/>
    </row>
    <row r="105" spans="1:39" ht="38.25" x14ac:dyDescent="0.25">
      <c r="A105" s="28" t="s">
        <v>107</v>
      </c>
      <c r="B105" s="29" t="s">
        <v>108</v>
      </c>
      <c r="C105" s="26" t="s">
        <v>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36">
        <v>0</v>
      </c>
      <c r="V105" s="26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8"/>
      <c r="AM105" s="9"/>
    </row>
    <row r="106" spans="1:39" x14ac:dyDescent="0.25">
      <c r="A106" s="28" t="s">
        <v>118</v>
      </c>
      <c r="B106" s="32" t="s">
        <v>118</v>
      </c>
      <c r="C106" s="26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36"/>
      <c r="V106" s="26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8"/>
      <c r="AM106" s="9"/>
    </row>
    <row r="107" spans="1:39" ht="38.25" x14ac:dyDescent="0.25">
      <c r="A107" s="28" t="s">
        <v>109</v>
      </c>
      <c r="B107" s="29" t="s">
        <v>110</v>
      </c>
      <c r="C107" s="26" t="s">
        <v>19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36">
        <v>0</v>
      </c>
      <c r="V107" s="26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8"/>
      <c r="AM107" s="9"/>
    </row>
    <row r="108" spans="1:39" x14ac:dyDescent="0.25">
      <c r="A108" s="28" t="s">
        <v>118</v>
      </c>
      <c r="B108" s="32" t="s">
        <v>118</v>
      </c>
      <c r="C108" s="26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36"/>
      <c r="V108" s="26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8"/>
      <c r="AM108" s="9"/>
    </row>
    <row r="109" spans="1:39" ht="25.5" x14ac:dyDescent="0.25">
      <c r="A109" s="30" t="s">
        <v>23</v>
      </c>
      <c r="B109" s="31" t="s">
        <v>111</v>
      </c>
      <c r="C109" s="24" t="s">
        <v>19</v>
      </c>
      <c r="D109" s="1">
        <f t="shared" ref="D109:Q109" si="33">SUM(D110:D110)</f>
        <v>0</v>
      </c>
      <c r="E109" s="1">
        <f t="shared" si="33"/>
        <v>0</v>
      </c>
      <c r="F109" s="1">
        <f t="shared" si="33"/>
        <v>0</v>
      </c>
      <c r="G109" s="1">
        <f t="shared" si="33"/>
        <v>0</v>
      </c>
      <c r="H109" s="1">
        <f t="shared" si="33"/>
        <v>0</v>
      </c>
      <c r="I109" s="1">
        <f t="shared" si="33"/>
        <v>0</v>
      </c>
      <c r="J109" s="1">
        <f t="shared" si="33"/>
        <v>0</v>
      </c>
      <c r="K109" s="1">
        <f t="shared" si="33"/>
        <v>0</v>
      </c>
      <c r="L109" s="1">
        <f t="shared" si="33"/>
        <v>0</v>
      </c>
      <c r="M109" s="1">
        <f t="shared" si="33"/>
        <v>0</v>
      </c>
      <c r="N109" s="1">
        <f t="shared" si="33"/>
        <v>0</v>
      </c>
      <c r="O109" s="1">
        <f t="shared" si="33"/>
        <v>0</v>
      </c>
      <c r="P109" s="1">
        <f t="shared" si="33"/>
        <v>0</v>
      </c>
      <c r="Q109" s="1">
        <f t="shared" si="33"/>
        <v>0</v>
      </c>
      <c r="R109" s="1">
        <v>0</v>
      </c>
      <c r="S109" s="1">
        <f>SUM(S110:S110)</f>
        <v>0</v>
      </c>
      <c r="T109" s="1">
        <f>IF(ISERROR(I109-H109),"нд",I109-H109)</f>
        <v>0</v>
      </c>
      <c r="U109" s="35">
        <v>0</v>
      </c>
      <c r="V109" s="2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5"/>
      <c r="AM109" s="6"/>
    </row>
    <row r="110" spans="1:39" x14ac:dyDescent="0.25">
      <c r="A110" s="28" t="s">
        <v>118</v>
      </c>
      <c r="B110" s="32" t="s">
        <v>118</v>
      </c>
      <c r="C110" s="33"/>
      <c r="D110" s="3"/>
      <c r="E110" s="3"/>
      <c r="F110" s="40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7"/>
      <c r="V110" s="33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1"/>
      <c r="AM110" s="12"/>
    </row>
    <row r="111" spans="1:39" ht="26.25" x14ac:dyDescent="0.25">
      <c r="A111" s="30" t="s">
        <v>24</v>
      </c>
      <c r="B111" s="34" t="s">
        <v>112</v>
      </c>
      <c r="C111" s="24" t="s">
        <v>19</v>
      </c>
      <c r="D111" s="1">
        <v>0</v>
      </c>
      <c r="E111" s="1">
        <v>0</v>
      </c>
      <c r="F111" s="24"/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35">
        <v>0</v>
      </c>
      <c r="V111" s="2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5"/>
      <c r="AM111" s="6"/>
    </row>
    <row r="112" spans="1:39" x14ac:dyDescent="0.25">
      <c r="A112" s="28" t="s">
        <v>118</v>
      </c>
      <c r="B112" s="32" t="s">
        <v>118</v>
      </c>
      <c r="C112" s="33"/>
      <c r="D112" s="3"/>
      <c r="E112" s="3"/>
      <c r="F112" s="40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7"/>
      <c r="V112" s="33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1"/>
      <c r="AM112" s="12"/>
    </row>
    <row r="113" spans="1:39" ht="25.5" x14ac:dyDescent="0.25">
      <c r="A113" s="30" t="s">
        <v>113</v>
      </c>
      <c r="B113" s="31" t="s">
        <v>114</v>
      </c>
      <c r="C113" s="24" t="s">
        <v>19</v>
      </c>
      <c r="D113" s="1">
        <f>SUM(D114:D114)</f>
        <v>0</v>
      </c>
      <c r="E113" s="1">
        <f>SUM(E114:E114)</f>
        <v>0</v>
      </c>
      <c r="F113" s="24"/>
      <c r="G113" s="1">
        <f t="shared" ref="G113:Q113" si="34">SUM(G114:G114)</f>
        <v>0</v>
      </c>
      <c r="H113" s="1">
        <f t="shared" si="34"/>
        <v>0</v>
      </c>
      <c r="I113" s="1">
        <f t="shared" si="34"/>
        <v>0</v>
      </c>
      <c r="J113" s="1">
        <f t="shared" si="34"/>
        <v>0</v>
      </c>
      <c r="K113" s="1">
        <f t="shared" si="34"/>
        <v>0</v>
      </c>
      <c r="L113" s="1">
        <f t="shared" si="34"/>
        <v>0</v>
      </c>
      <c r="M113" s="1">
        <f t="shared" si="34"/>
        <v>0</v>
      </c>
      <c r="N113" s="1">
        <f t="shared" si="34"/>
        <v>0</v>
      </c>
      <c r="O113" s="1">
        <f t="shared" si="34"/>
        <v>0</v>
      </c>
      <c r="P113" s="1">
        <f t="shared" si="34"/>
        <v>0</v>
      </c>
      <c r="Q113" s="1">
        <f t="shared" si="34"/>
        <v>0</v>
      </c>
      <c r="R113" s="1">
        <v>0</v>
      </c>
      <c r="S113" s="1">
        <f>SUM(S114:S114)</f>
        <v>0</v>
      </c>
      <c r="T113" s="1">
        <f>IF(ISERROR(I113-H113),"нд",I113-H113)</f>
        <v>0</v>
      </c>
      <c r="U113" s="35">
        <v>0</v>
      </c>
      <c r="V113" s="2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5"/>
      <c r="AM113" s="6"/>
    </row>
    <row r="114" spans="1:39" x14ac:dyDescent="0.25">
      <c r="A114" s="28" t="s">
        <v>118</v>
      </c>
      <c r="B114" s="32" t="s">
        <v>118</v>
      </c>
      <c r="C114" s="33"/>
      <c r="D114" s="3"/>
      <c r="E114" s="3"/>
      <c r="F114" s="40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7"/>
      <c r="V114" s="33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1"/>
      <c r="AM114" s="12"/>
    </row>
    <row r="115" spans="1:39" x14ac:dyDescent="0.25"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</row>
  </sheetData>
  <mergeCells count="24">
    <mergeCell ref="V15:V17"/>
    <mergeCell ref="F16:F17"/>
    <mergeCell ref="P16:Q16"/>
    <mergeCell ref="R16:R17"/>
    <mergeCell ref="S16:S17"/>
    <mergeCell ref="F15:G15"/>
    <mergeCell ref="H15:Q15"/>
    <mergeCell ref="R15:S15"/>
    <mergeCell ref="T15:U16"/>
    <mergeCell ref="N16:O16"/>
    <mergeCell ref="G16:G17"/>
    <mergeCell ref="H16:I16"/>
    <mergeCell ref="J16:K16"/>
    <mergeCell ref="L16:M16"/>
    <mergeCell ref="A15:A17"/>
    <mergeCell ref="B15:B17"/>
    <mergeCell ref="C15:C17"/>
    <mergeCell ref="D15:D17"/>
    <mergeCell ref="E15:E17"/>
    <mergeCell ref="A12:V12"/>
    <mergeCell ref="A10:V10"/>
    <mergeCell ref="A7:V7"/>
    <mergeCell ref="A4:V4"/>
    <mergeCell ref="A5:V5"/>
  </mergeCells>
  <conditionalFormatting sqref="W19:AL114 D59:G68 D69:T69 U61:U69 D19:U58 O59:U60 O61:T68 D70:U114">
    <cfRule type="cellIs" dxfId="2" priority="62" operator="equal">
      <formula>0</formula>
    </cfRule>
  </conditionalFormatting>
  <conditionalFormatting sqref="H59:I68">
    <cfRule type="cellIs" dxfId="1" priority="2" operator="equal">
      <formula>0</formula>
    </cfRule>
  </conditionalFormatting>
  <conditionalFormatting sqref="J59:N68">
    <cfRule type="cellIs" dxfId="0" priority="1" operator="equal">
      <formula>0</formula>
    </cfRule>
  </conditionalFormatting>
  <printOptions horizontalCentered="1"/>
  <pageMargins left="0.39370078740157483" right="0.39370078740157483" top="0.78740157480314965" bottom="0.59055118110236227" header="0" footer="0"/>
  <pageSetup paperSize="9" scale="43" fitToHeight="0" orientation="landscape" r:id="rId1"/>
  <ignoredErrors>
    <ignoredError sqref="E32:F32 E109:Q109 H32:Q32 G82 I82:K82 M82:Q82" formulaRange="1"/>
    <ignoredError sqref="A19:A28" numberStoredAsText="1"/>
    <ignoredError sqref="A69:A82 A84:A113 A29:A59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 №12</dc:title>
  <dc:creator/>
  <cp:keywords>Отчет ИП 2019 I квартал</cp:keywords>
  <cp:lastModifiedBy/>
  <dcterms:created xsi:type="dcterms:W3CDTF">2015-06-05T18:19:34Z</dcterms:created>
  <dcterms:modified xsi:type="dcterms:W3CDTF">2019-06-05T11:47:06Z</dcterms:modified>
  <cp:contentStatus>готова</cp:contentStatus>
</cp:coreProperties>
</file>